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2. Statement of Financial Position\"/>
    </mc:Choice>
  </mc:AlternateContent>
  <xr:revisionPtr revIDLastSave="0" documentId="8_{74D10543-6044-4C99-97E1-7CE71DE5B10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V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Y45" i="2" s="1"/>
  <c r="X37" i="2"/>
  <c r="X44" i="2" s="1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Q45" i="2" s="1"/>
  <c r="P37" i="2"/>
  <c r="O37" i="2"/>
  <c r="O44" i="2" s="1"/>
  <c r="N37" i="2"/>
  <c r="N44" i="2" s="1"/>
  <c r="N45" i="2" s="1"/>
  <c r="M37" i="2"/>
  <c r="M44" i="2" s="1"/>
  <c r="L37" i="2"/>
  <c r="L44" i="2" s="1"/>
  <c r="K37" i="2"/>
  <c r="K44" i="2" s="1"/>
  <c r="J37" i="2"/>
  <c r="J44" i="2" s="1"/>
  <c r="I37" i="2"/>
  <c r="I44" i="2" s="1"/>
  <c r="I45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S26" i="2"/>
  <c r="R26" i="2"/>
  <c r="R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W13" i="2"/>
  <c r="V13" i="2"/>
  <c r="V26" i="2" s="1"/>
  <c r="V45" i="2" s="1"/>
  <c r="U13" i="2"/>
  <c r="U26" i="2" s="1"/>
  <c r="T13" i="2"/>
  <c r="S13" i="2"/>
  <c r="R13" i="2"/>
  <c r="Q13" i="2"/>
  <c r="Q26" i="2" s="1"/>
  <c r="P13" i="2"/>
  <c r="O13" i="2"/>
  <c r="N13" i="2"/>
  <c r="N26" i="2" s="1"/>
  <c r="M13" i="2"/>
  <c r="M26" i="2" s="1"/>
  <c r="L13" i="2"/>
  <c r="K13" i="2"/>
  <c r="K26" i="2" s="1"/>
  <c r="K45" i="2" s="1"/>
  <c r="J13" i="2"/>
  <c r="J26" i="2" s="1"/>
  <c r="J45" i="2" s="1"/>
  <c r="I13" i="2"/>
  <c r="I26" i="2" s="1"/>
  <c r="H13" i="2"/>
  <c r="G13" i="2"/>
  <c r="F13" i="2"/>
  <c r="F26" i="2" s="1"/>
  <c r="F45" i="2" s="1"/>
  <c r="E13" i="2"/>
  <c r="E26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E37" i="3"/>
  <c r="D37" i="3"/>
  <c r="D44" i="3" s="1"/>
  <c r="C37" i="3"/>
  <c r="C44" i="3" s="1"/>
  <c r="P26" i="3"/>
  <c r="AA25" i="3"/>
  <c r="Z25" i="3"/>
  <c r="Y25" i="3"/>
  <c r="X25" i="3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J26" i="3" s="1"/>
  <c r="J45" i="3" s="1"/>
  <c r="I25" i="3"/>
  <c r="H25" i="3"/>
  <c r="G25" i="3"/>
  <c r="F25" i="3"/>
  <c r="E25" i="3"/>
  <c r="D25" i="3"/>
  <c r="C25" i="3"/>
  <c r="AA13" i="3"/>
  <c r="Y13" i="3"/>
  <c r="X13" i="3"/>
  <c r="W13" i="3"/>
  <c r="W26" i="3" s="1"/>
  <c r="V13" i="3"/>
  <c r="U13" i="3"/>
  <c r="T13" i="3"/>
  <c r="T26" i="3" s="1"/>
  <c r="T45" i="3" s="1"/>
  <c r="S13" i="3"/>
  <c r="R13" i="3"/>
  <c r="Q13" i="3"/>
  <c r="P13" i="3"/>
  <c r="O13" i="3"/>
  <c r="O26" i="3" s="1"/>
  <c r="N13" i="3"/>
  <c r="M13" i="3"/>
  <c r="L13" i="3"/>
  <c r="L26" i="3" s="1"/>
  <c r="L45" i="3" s="1"/>
  <c r="K13" i="3"/>
  <c r="J13" i="3"/>
  <c r="I13" i="3"/>
  <c r="H13" i="3"/>
  <c r="H26" i="3" s="1"/>
  <c r="G13" i="3"/>
  <c r="G26" i="3" s="1"/>
  <c r="G45" i="3" s="1"/>
  <c r="F13" i="3"/>
  <c r="E13" i="3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U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U37" i="4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X26" i="4"/>
  <c r="H26" i="4"/>
  <c r="AA25" i="4"/>
  <c r="Y25" i="4"/>
  <c r="X25" i="4"/>
  <c r="W25" i="4"/>
  <c r="V25" i="4"/>
  <c r="U25" i="4"/>
  <c r="T25" i="4"/>
  <c r="S25" i="4"/>
  <c r="R25" i="4"/>
  <c r="Q25" i="4"/>
  <c r="Q26" i="4" s="1"/>
  <c r="Q45" i="4" s="1"/>
  <c r="P25" i="4"/>
  <c r="P26" i="4" s="1"/>
  <c r="O25" i="4"/>
  <c r="N25" i="4"/>
  <c r="M25" i="4"/>
  <c r="L25" i="4"/>
  <c r="K25" i="4"/>
  <c r="J25" i="4"/>
  <c r="I25" i="4"/>
  <c r="I26" i="4" s="1"/>
  <c r="I45" i="4" s="1"/>
  <c r="H25" i="4"/>
  <c r="G25" i="4"/>
  <c r="F25" i="4"/>
  <c r="E25" i="4"/>
  <c r="D25" i="4"/>
  <c r="C25" i="4"/>
  <c r="AA13" i="4"/>
  <c r="Z13" i="4"/>
  <c r="Y13" i="4"/>
  <c r="X13" i="4"/>
  <c r="W13" i="4"/>
  <c r="W26" i="4" s="1"/>
  <c r="V13" i="4"/>
  <c r="V26" i="4" s="1"/>
  <c r="U13" i="4"/>
  <c r="T13" i="4"/>
  <c r="S13" i="4"/>
  <c r="S26" i="4" s="1"/>
  <c r="R13" i="4"/>
  <c r="R26" i="4" s="1"/>
  <c r="R45" i="4" s="1"/>
  <c r="Q13" i="4"/>
  <c r="P13" i="4"/>
  <c r="O13" i="4"/>
  <c r="O26" i="4" s="1"/>
  <c r="N13" i="4"/>
  <c r="N26" i="4" s="1"/>
  <c r="M13" i="4"/>
  <c r="L13" i="4"/>
  <c r="K13" i="4"/>
  <c r="K26" i="4" s="1"/>
  <c r="K45" i="4" s="1"/>
  <c r="J13" i="4"/>
  <c r="J26" i="4" s="1"/>
  <c r="J45" i="4" s="1"/>
  <c r="I13" i="4"/>
  <c r="H13" i="4"/>
  <c r="G13" i="4"/>
  <c r="G26" i="4" s="1"/>
  <c r="F13" i="4"/>
  <c r="F26" i="4" s="1"/>
  <c r="E13" i="4"/>
  <c r="D13" i="4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5" i="5"/>
  <c r="O44" i="5"/>
  <c r="G44" i="5"/>
  <c r="AA43" i="5"/>
  <c r="Y43" i="5"/>
  <c r="X43" i="5"/>
  <c r="W43" i="5"/>
  <c r="W44" i="5" s="1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Z37" i="5"/>
  <c r="Y37" i="5"/>
  <c r="X37" i="5"/>
  <c r="W37" i="5"/>
  <c r="V37" i="5"/>
  <c r="V44" i="5" s="1"/>
  <c r="U37" i="5"/>
  <c r="T37" i="5"/>
  <c r="T44" i="5" s="1"/>
  <c r="S37" i="5"/>
  <c r="S44" i="5" s="1"/>
  <c r="R37" i="5"/>
  <c r="R44" i="5" s="1"/>
  <c r="Q37" i="5"/>
  <c r="P37" i="5"/>
  <c r="P44" i="5" s="1"/>
  <c r="O37" i="5"/>
  <c r="N37" i="5"/>
  <c r="N44" i="5" s="1"/>
  <c r="M37" i="5"/>
  <c r="L37" i="5"/>
  <c r="L44" i="5" s="1"/>
  <c r="K37" i="5"/>
  <c r="K44" i="5" s="1"/>
  <c r="J37" i="5"/>
  <c r="J44" i="5" s="1"/>
  <c r="I37" i="5"/>
  <c r="H37" i="5"/>
  <c r="H44" i="5" s="1"/>
  <c r="G37" i="5"/>
  <c r="F37" i="5"/>
  <c r="F44" i="5" s="1"/>
  <c r="E37" i="5"/>
  <c r="D37" i="5"/>
  <c r="D44" i="5" s="1"/>
  <c r="C37" i="5"/>
  <c r="C44" i="5" s="1"/>
  <c r="AA26" i="5"/>
  <c r="AA45" i="5" s="1"/>
  <c r="R26" i="5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R13" i="5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J13" i="5"/>
  <c r="J26" i="5" s="1"/>
  <c r="J45" i="5" s="1"/>
  <c r="I13" i="5"/>
  <c r="I26" i="5" s="1"/>
  <c r="H13" i="5"/>
  <c r="H26" i="5" s="1"/>
  <c r="G13" i="5"/>
  <c r="G26" i="5" s="1"/>
  <c r="G45" i="5" s="1"/>
  <c r="F13" i="5"/>
  <c r="F26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5" i="6"/>
  <c r="O44" i="6"/>
  <c r="G44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V45" i="6" s="1"/>
  <c r="U37" i="6"/>
  <c r="U44" i="6" s="1"/>
  <c r="T37" i="6"/>
  <c r="T44" i="6" s="1"/>
  <c r="S37" i="6"/>
  <c r="R37" i="6"/>
  <c r="Q37" i="6"/>
  <c r="Q44" i="6" s="1"/>
  <c r="P37" i="6"/>
  <c r="O37" i="6"/>
  <c r="N37" i="6"/>
  <c r="N44" i="6" s="1"/>
  <c r="M37" i="6"/>
  <c r="M44" i="6" s="1"/>
  <c r="L37" i="6"/>
  <c r="L44" i="6" s="1"/>
  <c r="K37" i="6"/>
  <c r="J37" i="6"/>
  <c r="I37" i="6"/>
  <c r="I44" i="6" s="1"/>
  <c r="H37" i="6"/>
  <c r="G37" i="6"/>
  <c r="F37" i="6"/>
  <c r="F44" i="6" s="1"/>
  <c r="E37" i="6"/>
  <c r="E44" i="6" s="1"/>
  <c r="D37" i="6"/>
  <c r="D44" i="6" s="1"/>
  <c r="C37" i="6"/>
  <c r="S26" i="6"/>
  <c r="R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R13" i="6"/>
  <c r="Q13" i="6"/>
  <c r="Q26" i="6" s="1"/>
  <c r="P13" i="6"/>
  <c r="P26" i="6" s="1"/>
  <c r="O13" i="6"/>
  <c r="O26" i="6" s="1"/>
  <c r="N13" i="6"/>
  <c r="N26" i="6" s="1"/>
  <c r="N45" i="6" s="1"/>
  <c r="M13" i="6"/>
  <c r="M26" i="6" s="1"/>
  <c r="L13" i="6"/>
  <c r="L26" i="6" s="1"/>
  <c r="K13" i="6"/>
  <c r="J13" i="6"/>
  <c r="J26" i="6" s="1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Z37" i="7" s="1"/>
  <c r="W37" i="7"/>
  <c r="V37" i="7"/>
  <c r="U37" i="7"/>
  <c r="U44" i="7" s="1"/>
  <c r="T37" i="7"/>
  <c r="T44" i="7" s="1"/>
  <c r="S37" i="7"/>
  <c r="R37" i="7"/>
  <c r="R44" i="7" s="1"/>
  <c r="Q37" i="7"/>
  <c r="P37" i="7"/>
  <c r="P44" i="7" s="1"/>
  <c r="O37" i="7"/>
  <c r="O44" i="7" s="1"/>
  <c r="N37" i="7"/>
  <c r="M37" i="7"/>
  <c r="M44" i="7" s="1"/>
  <c r="L37" i="7"/>
  <c r="L44" i="7" s="1"/>
  <c r="K37" i="7"/>
  <c r="J37" i="7"/>
  <c r="J44" i="7" s="1"/>
  <c r="I37" i="7"/>
  <c r="H37" i="7"/>
  <c r="H44" i="7" s="1"/>
  <c r="G37" i="7"/>
  <c r="F37" i="7"/>
  <c r="E37" i="7"/>
  <c r="E44" i="7" s="1"/>
  <c r="D37" i="7"/>
  <c r="D44" i="7" s="1"/>
  <c r="C37" i="7"/>
  <c r="AA26" i="7"/>
  <c r="AA45" i="7" s="1"/>
  <c r="R26" i="7"/>
  <c r="R45" i="7" s="1"/>
  <c r="J26" i="7"/>
  <c r="J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W45" i="7" s="1"/>
  <c r="V13" i="7"/>
  <c r="V26" i="7" s="1"/>
  <c r="U13" i="7"/>
  <c r="U26" i="7" s="1"/>
  <c r="T13" i="7"/>
  <c r="T26" i="7" s="1"/>
  <c r="T45" i="7" s="1"/>
  <c r="S13" i="7"/>
  <c r="R13" i="7"/>
  <c r="Q13" i="7"/>
  <c r="Q26" i="7" s="1"/>
  <c r="P13" i="7"/>
  <c r="P26" i="7" s="1"/>
  <c r="O13" i="7"/>
  <c r="O26" i="7" s="1"/>
  <c r="O45" i="7" s="1"/>
  <c r="N13" i="7"/>
  <c r="N26" i="7" s="1"/>
  <c r="M13" i="7"/>
  <c r="M26" i="7" s="1"/>
  <c r="L13" i="7"/>
  <c r="L26" i="7" s="1"/>
  <c r="L45" i="7" s="1"/>
  <c r="K13" i="7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F37" i="8"/>
  <c r="F44" i="8" s="1"/>
  <c r="E37" i="8"/>
  <c r="E44" i="8" s="1"/>
  <c r="D37" i="8"/>
  <c r="D44" i="8" s="1"/>
  <c r="C37" i="8"/>
  <c r="C44" i="8" s="1"/>
  <c r="S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W26" i="8" s="1"/>
  <c r="W45" i="8" s="1"/>
  <c r="V13" i="8"/>
  <c r="V26" i="8" s="1"/>
  <c r="U13" i="8"/>
  <c r="U26" i="8" s="1"/>
  <c r="T13" i="8"/>
  <c r="T26" i="8" s="1"/>
  <c r="S13" i="8"/>
  <c r="R13" i="8"/>
  <c r="R26" i="8" s="1"/>
  <c r="Q13" i="8"/>
  <c r="Q26" i="8" s="1"/>
  <c r="P13" i="8"/>
  <c r="P26" i="8" s="1"/>
  <c r="O13" i="8"/>
  <c r="O26" i="8" s="1"/>
  <c r="N13" i="8"/>
  <c r="N26" i="8" s="1"/>
  <c r="N45" i="8" s="1"/>
  <c r="M13" i="8"/>
  <c r="M26" i="8" s="1"/>
  <c r="L13" i="8"/>
  <c r="L26" i="8" s="1"/>
  <c r="L45" i="8" s="1"/>
  <c r="K13" i="8"/>
  <c r="J13" i="8"/>
  <c r="J26" i="8" s="1"/>
  <c r="I13" i="8"/>
  <c r="I26" i="8" s="1"/>
  <c r="H13" i="8"/>
  <c r="H26" i="8" s="1"/>
  <c r="G13" i="8"/>
  <c r="G26" i="8" s="1"/>
  <c r="F13" i="8"/>
  <c r="F26" i="8" s="1"/>
  <c r="F45" i="8" s="1"/>
  <c r="E13" i="8"/>
  <c r="E26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5" i="9"/>
  <c r="H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J37" i="9"/>
  <c r="J44" i="9" s="1"/>
  <c r="I37" i="9"/>
  <c r="I44" i="9" s="1"/>
  <c r="H37" i="9"/>
  <c r="G37" i="9"/>
  <c r="F37" i="9"/>
  <c r="F44" i="9" s="1"/>
  <c r="E37" i="9"/>
  <c r="E44" i="9" s="1"/>
  <c r="D37" i="9"/>
  <c r="C37" i="9"/>
  <c r="V26" i="9"/>
  <c r="M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Y45" i="9" s="1"/>
  <c r="X13" i="9"/>
  <c r="W13" i="9"/>
  <c r="W26" i="9" s="1"/>
  <c r="V13" i="9"/>
  <c r="U13" i="9"/>
  <c r="U26" i="9" s="1"/>
  <c r="T13" i="9"/>
  <c r="T26" i="9" s="1"/>
  <c r="S13" i="9"/>
  <c r="S26" i="9" s="1"/>
  <c r="R13" i="9"/>
  <c r="R26" i="9" s="1"/>
  <c r="R45" i="9" s="1"/>
  <c r="Q13" i="9"/>
  <c r="Q26" i="9" s="1"/>
  <c r="Q45" i="9" s="1"/>
  <c r="P13" i="9"/>
  <c r="P26" i="9" s="1"/>
  <c r="O13" i="9"/>
  <c r="O26" i="9" s="1"/>
  <c r="N13" i="9"/>
  <c r="N26" i="9" s="1"/>
  <c r="M13" i="9"/>
  <c r="L13" i="9"/>
  <c r="L26" i="9" s="1"/>
  <c r="K13" i="9"/>
  <c r="K26" i="9" s="1"/>
  <c r="J13" i="9"/>
  <c r="I13" i="9"/>
  <c r="I26" i="9" s="1"/>
  <c r="I45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S44" i="10"/>
  <c r="K44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J37" i="10"/>
  <c r="I37" i="10"/>
  <c r="I44" i="10" s="1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U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V13" i="10"/>
  <c r="V26" i="10" s="1"/>
  <c r="V45" i="10" s="1"/>
  <c r="U13" i="10"/>
  <c r="T13" i="10"/>
  <c r="T26" i="10" s="1"/>
  <c r="S13" i="10"/>
  <c r="S26" i="10" s="1"/>
  <c r="R13" i="10"/>
  <c r="Q13" i="10"/>
  <c r="Q26" i="10" s="1"/>
  <c r="P13" i="10"/>
  <c r="P26" i="10" s="1"/>
  <c r="P45" i="10" s="1"/>
  <c r="O13" i="10"/>
  <c r="O26" i="10" s="1"/>
  <c r="N13" i="10"/>
  <c r="N26" i="10" s="1"/>
  <c r="M13" i="10"/>
  <c r="M26" i="10" s="1"/>
  <c r="L13" i="10"/>
  <c r="L26" i="10" s="1"/>
  <c r="K13" i="10"/>
  <c r="K26" i="10" s="1"/>
  <c r="K45" i="10" s="1"/>
  <c r="J13" i="10"/>
  <c r="I13" i="10"/>
  <c r="I26" i="10" s="1"/>
  <c r="H13" i="10"/>
  <c r="H26" i="10" s="1"/>
  <c r="H45" i="10" s="1"/>
  <c r="G13" i="10"/>
  <c r="G26" i="10" s="1"/>
  <c r="F13" i="10"/>
  <c r="F26" i="10" s="1"/>
  <c r="F45" i="10" s="1"/>
  <c r="E13" i="10"/>
  <c r="E26" i="10" s="1"/>
  <c r="E45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S44" i="11"/>
  <c r="K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W37" i="1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N26" i="11"/>
  <c r="F26" i="11"/>
  <c r="AA25" i="11"/>
  <c r="Y25" i="11"/>
  <c r="Z25" i="11" s="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W26" i="11" s="1"/>
  <c r="V13" i="11"/>
  <c r="V26" i="11" s="1"/>
  <c r="V45" i="11" s="1"/>
  <c r="U13" i="11"/>
  <c r="U26" i="11" s="1"/>
  <c r="U45" i="11" s="1"/>
  <c r="T13" i="11"/>
  <c r="T26" i="11" s="1"/>
  <c r="S13" i="11"/>
  <c r="S26" i="11" s="1"/>
  <c r="R13" i="11"/>
  <c r="Q13" i="11"/>
  <c r="Q26" i="11" s="1"/>
  <c r="Q45" i="11" s="1"/>
  <c r="P13" i="11"/>
  <c r="P26" i="11" s="1"/>
  <c r="O13" i="11"/>
  <c r="O26" i="11" s="1"/>
  <c r="N13" i="11"/>
  <c r="M13" i="11"/>
  <c r="M26" i="11" s="1"/>
  <c r="L13" i="11"/>
  <c r="L26" i="11" s="1"/>
  <c r="L45" i="11" s="1"/>
  <c r="K13" i="11"/>
  <c r="K26" i="11" s="1"/>
  <c r="J13" i="11"/>
  <c r="I13" i="11"/>
  <c r="I26" i="11" s="1"/>
  <c r="I45" i="11" s="1"/>
  <c r="H13" i="11"/>
  <c r="H26" i="11" s="1"/>
  <c r="G13" i="11"/>
  <c r="G26" i="11" s="1"/>
  <c r="F13" i="11"/>
  <c r="E13" i="11"/>
  <c r="E26" i="11" s="1"/>
  <c r="E45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R44" i="12"/>
  <c r="K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J37" i="12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C44" i="12" s="1"/>
  <c r="V26" i="12"/>
  <c r="U26" i="12"/>
  <c r="Q26" i="12"/>
  <c r="N26" i="12"/>
  <c r="N45" i="12" s="1"/>
  <c r="M26" i="12"/>
  <c r="M45" i="12" s="1"/>
  <c r="E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W26" i="12" s="1"/>
  <c r="V13" i="12"/>
  <c r="U13" i="12"/>
  <c r="T13" i="12"/>
  <c r="T26" i="12" s="1"/>
  <c r="S13" i="12"/>
  <c r="S26" i="12" s="1"/>
  <c r="R13" i="12"/>
  <c r="Q13" i="12"/>
  <c r="P13" i="12"/>
  <c r="P26" i="12" s="1"/>
  <c r="O13" i="12"/>
  <c r="O26" i="12" s="1"/>
  <c r="N13" i="12"/>
  <c r="M13" i="12"/>
  <c r="L13" i="12"/>
  <c r="L26" i="12" s="1"/>
  <c r="K13" i="12"/>
  <c r="K26" i="12" s="1"/>
  <c r="J13" i="12"/>
  <c r="I13" i="12"/>
  <c r="I26" i="12" s="1"/>
  <c r="H13" i="12"/>
  <c r="H26" i="12" s="1"/>
  <c r="G13" i="12"/>
  <c r="G26" i="12" s="1"/>
  <c r="F13" i="12"/>
  <c r="F26" i="12" s="1"/>
  <c r="E13" i="12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Z44" i="13"/>
  <c r="R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W37" i="13"/>
  <c r="W44" i="13" s="1"/>
  <c r="V37" i="13"/>
  <c r="V44" i="13" s="1"/>
  <c r="U37" i="13"/>
  <c r="U44" i="13" s="1"/>
  <c r="T37" i="13"/>
  <c r="T44" i="13" s="1"/>
  <c r="S37" i="13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Y26" i="13"/>
  <c r="Q26" i="13"/>
  <c r="Q45" i="13" s="1"/>
  <c r="M26" i="13"/>
  <c r="M45" i="13" s="1"/>
  <c r="I26" i="13"/>
  <c r="I45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W26" i="13" s="1"/>
  <c r="V13" i="13"/>
  <c r="U13" i="13"/>
  <c r="U26" i="13" s="1"/>
  <c r="T13" i="13"/>
  <c r="T26" i="13" s="1"/>
  <c r="T45" i="13" s="1"/>
  <c r="S13" i="13"/>
  <c r="S26" i="13" s="1"/>
  <c r="R13" i="13"/>
  <c r="Q13" i="13"/>
  <c r="P13" i="13"/>
  <c r="P26" i="13" s="1"/>
  <c r="O13" i="13"/>
  <c r="O26" i="13" s="1"/>
  <c r="N13" i="13"/>
  <c r="M13" i="13"/>
  <c r="L13" i="13"/>
  <c r="L26" i="13" s="1"/>
  <c r="L45" i="13" s="1"/>
  <c r="K13" i="13"/>
  <c r="K26" i="13" s="1"/>
  <c r="J13" i="13"/>
  <c r="I13" i="13"/>
  <c r="H13" i="13"/>
  <c r="H26" i="13" s="1"/>
  <c r="G13" i="13"/>
  <c r="G26" i="13" s="1"/>
  <c r="F13" i="13"/>
  <c r="F26" i="13" s="1"/>
  <c r="F45" i="13" s="1"/>
  <c r="E13" i="13"/>
  <c r="E26" i="13" s="1"/>
  <c r="E45" i="13" s="1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N44" i="14"/>
  <c r="K44" i="14"/>
  <c r="J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V37" i="14"/>
  <c r="V44" i="14" s="1"/>
  <c r="U37" i="14"/>
  <c r="T37" i="14"/>
  <c r="T44" i="14" s="1"/>
  <c r="S37" i="14"/>
  <c r="R37" i="14"/>
  <c r="R44" i="14" s="1"/>
  <c r="Q37" i="14"/>
  <c r="Q44" i="14" s="1"/>
  <c r="P37" i="14"/>
  <c r="O37" i="14"/>
  <c r="N37" i="14"/>
  <c r="M37" i="14"/>
  <c r="L37" i="14"/>
  <c r="L44" i="14" s="1"/>
  <c r="K37" i="14"/>
  <c r="J37" i="14"/>
  <c r="I37" i="14"/>
  <c r="I44" i="14" s="1"/>
  <c r="H37" i="14"/>
  <c r="G37" i="14"/>
  <c r="G44" i="14" s="1"/>
  <c r="F37" i="14"/>
  <c r="F44" i="14" s="1"/>
  <c r="E37" i="14"/>
  <c r="D37" i="14"/>
  <c r="D44" i="14" s="1"/>
  <c r="C37" i="14"/>
  <c r="AA26" i="14"/>
  <c r="E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U13" i="14"/>
  <c r="U26" i="14" s="1"/>
  <c r="T13" i="14"/>
  <c r="T26" i="14" s="1"/>
  <c r="S13" i="14"/>
  <c r="S26" i="14" s="1"/>
  <c r="R13" i="14"/>
  <c r="R26" i="14" s="1"/>
  <c r="Q13" i="14"/>
  <c r="Q26" i="14" s="1"/>
  <c r="Q45" i="14" s="1"/>
  <c r="P13" i="14"/>
  <c r="P26" i="14" s="1"/>
  <c r="O13" i="14"/>
  <c r="O26" i="14" s="1"/>
  <c r="N13" i="14"/>
  <c r="M13" i="14"/>
  <c r="M26" i="14" s="1"/>
  <c r="L13" i="14"/>
  <c r="L26" i="14" s="1"/>
  <c r="K13" i="14"/>
  <c r="J13" i="14"/>
  <c r="J26" i="14" s="1"/>
  <c r="I13" i="14"/>
  <c r="I26" i="14" s="1"/>
  <c r="H13" i="14"/>
  <c r="G13" i="14"/>
  <c r="F13" i="14"/>
  <c r="E13" i="14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S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O26" i="15"/>
  <c r="H26" i="15"/>
  <c r="H45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Z13" i="15" s="1"/>
  <c r="W13" i="15"/>
  <c r="V13" i="15"/>
  <c r="V26" i="15" s="1"/>
  <c r="V45" i="15" s="1"/>
  <c r="U13" i="15"/>
  <c r="T13" i="15"/>
  <c r="S13" i="15"/>
  <c r="S26" i="15" s="1"/>
  <c r="R13" i="15"/>
  <c r="R26" i="15" s="1"/>
  <c r="R45" i="15" s="1"/>
  <c r="Q13" i="15"/>
  <c r="P13" i="15"/>
  <c r="P26" i="15" s="1"/>
  <c r="P45" i="15" s="1"/>
  <c r="O13" i="15"/>
  <c r="N13" i="15"/>
  <c r="N26" i="15" s="1"/>
  <c r="N45" i="15" s="1"/>
  <c r="M13" i="15"/>
  <c r="L13" i="15"/>
  <c r="K13" i="15"/>
  <c r="K26" i="15" s="1"/>
  <c r="K45" i="15" s="1"/>
  <c r="J13" i="15"/>
  <c r="J26" i="15" s="1"/>
  <c r="J45" i="15" s="1"/>
  <c r="I13" i="15"/>
  <c r="H13" i="15"/>
  <c r="G13" i="15"/>
  <c r="F13" i="15"/>
  <c r="F26" i="15" s="1"/>
  <c r="E13" i="15"/>
  <c r="D13" i="15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T44" i="16" s="1"/>
  <c r="S43" i="16"/>
  <c r="R43" i="16"/>
  <c r="Q43" i="16"/>
  <c r="P43" i="16"/>
  <c r="O43" i="16"/>
  <c r="N43" i="16"/>
  <c r="M43" i="16"/>
  <c r="L43" i="16"/>
  <c r="L44" i="16" s="1"/>
  <c r="K43" i="16"/>
  <c r="J43" i="16"/>
  <c r="I43" i="16"/>
  <c r="H43" i="16"/>
  <c r="G43" i="16"/>
  <c r="F43" i="16"/>
  <c r="E43" i="16"/>
  <c r="D43" i="16"/>
  <c r="C43" i="16"/>
  <c r="AA37" i="16"/>
  <c r="AA44" i="16" s="1"/>
  <c r="Z37" i="16"/>
  <c r="Y37" i="16"/>
  <c r="X37" i="16"/>
  <c r="W37" i="16"/>
  <c r="V37" i="16"/>
  <c r="U37" i="16"/>
  <c r="U44" i="16" s="1"/>
  <c r="T37" i="16"/>
  <c r="S37" i="16"/>
  <c r="S44" i="16" s="1"/>
  <c r="R37" i="16"/>
  <c r="Q37" i="16"/>
  <c r="P37" i="16"/>
  <c r="O37" i="16"/>
  <c r="N37" i="16"/>
  <c r="M37" i="16"/>
  <c r="M44" i="16" s="1"/>
  <c r="L37" i="16"/>
  <c r="K37" i="16"/>
  <c r="K44" i="16" s="1"/>
  <c r="J37" i="16"/>
  <c r="I37" i="16"/>
  <c r="H37" i="16"/>
  <c r="G37" i="16"/>
  <c r="F37" i="16"/>
  <c r="E37" i="16"/>
  <c r="E44" i="16" s="1"/>
  <c r="D37" i="16"/>
  <c r="C37" i="16"/>
  <c r="C44" i="16" s="1"/>
  <c r="X26" i="16"/>
  <c r="W26" i="16"/>
  <c r="G26" i="16"/>
  <c r="AA25" i="16"/>
  <c r="Y25" i="16"/>
  <c r="Z25" i="16" s="1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I26" i="16" s="1"/>
  <c r="H25" i="16"/>
  <c r="G25" i="16"/>
  <c r="F25" i="16"/>
  <c r="E25" i="16"/>
  <c r="D25" i="16"/>
  <c r="C25" i="16"/>
  <c r="AA13" i="16"/>
  <c r="AA26" i="16" s="1"/>
  <c r="Z13" i="16"/>
  <c r="Y13" i="16"/>
  <c r="X13" i="16"/>
  <c r="W13" i="16"/>
  <c r="V13" i="16"/>
  <c r="U13" i="16"/>
  <c r="U26" i="16" s="1"/>
  <c r="T13" i="16"/>
  <c r="T26" i="16" s="1"/>
  <c r="T45" i="16" s="1"/>
  <c r="S13" i="16"/>
  <c r="R13" i="16"/>
  <c r="R26" i="16" s="1"/>
  <c r="Q13" i="16"/>
  <c r="P13" i="16"/>
  <c r="P26" i="16" s="1"/>
  <c r="O13" i="16"/>
  <c r="O26" i="16" s="1"/>
  <c r="N13" i="16"/>
  <c r="M13" i="16"/>
  <c r="M26" i="16" s="1"/>
  <c r="L13" i="16"/>
  <c r="L26" i="16" s="1"/>
  <c r="L45" i="16" s="1"/>
  <c r="K13" i="16"/>
  <c r="J13" i="16"/>
  <c r="J26" i="16" s="1"/>
  <c r="I13" i="16"/>
  <c r="H13" i="16"/>
  <c r="H26" i="16" s="1"/>
  <c r="G13" i="16"/>
  <c r="F13" i="16"/>
  <c r="E13" i="16"/>
  <c r="E26" i="16" s="1"/>
  <c r="D13" i="16"/>
  <c r="D26" i="16" s="1"/>
  <c r="C13" i="16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T44" i="17"/>
  <c r="M44" i="17"/>
  <c r="E44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D37" i="17"/>
  <c r="C37" i="17"/>
  <c r="C44" i="17" s="1"/>
  <c r="P26" i="17"/>
  <c r="H26" i="17"/>
  <c r="AA25" i="17"/>
  <c r="Y25" i="17"/>
  <c r="X25" i="17"/>
  <c r="W25" i="17"/>
  <c r="V25" i="17"/>
  <c r="U25" i="17"/>
  <c r="T25" i="17"/>
  <c r="S25" i="17"/>
  <c r="R25" i="17"/>
  <c r="Q25" i="17"/>
  <c r="Q26" i="17" s="1"/>
  <c r="P25" i="17"/>
  <c r="O25" i="17"/>
  <c r="N25" i="17"/>
  <c r="M25" i="17"/>
  <c r="L25" i="17"/>
  <c r="K25" i="17"/>
  <c r="J25" i="17"/>
  <c r="I25" i="17"/>
  <c r="I26" i="17" s="1"/>
  <c r="H25" i="17"/>
  <c r="G25" i="17"/>
  <c r="F25" i="17"/>
  <c r="E25" i="17"/>
  <c r="D25" i="17"/>
  <c r="C25" i="17"/>
  <c r="AA13" i="17"/>
  <c r="AA26" i="17" s="1"/>
  <c r="AA45" i="17" s="1"/>
  <c r="Z13" i="17"/>
  <c r="Y13" i="17"/>
  <c r="X13" i="17"/>
  <c r="X26" i="17" s="1"/>
  <c r="W13" i="17"/>
  <c r="W26" i="17" s="1"/>
  <c r="V13" i="17"/>
  <c r="U13" i="17"/>
  <c r="U26" i="17" s="1"/>
  <c r="T13" i="17"/>
  <c r="S13" i="17"/>
  <c r="S26" i="17" s="1"/>
  <c r="S45" i="17" s="1"/>
  <c r="R13" i="17"/>
  <c r="Q13" i="17"/>
  <c r="P13" i="17"/>
  <c r="O13" i="17"/>
  <c r="O26" i="17" s="1"/>
  <c r="N13" i="17"/>
  <c r="M13" i="17"/>
  <c r="M26" i="17" s="1"/>
  <c r="M45" i="17" s="1"/>
  <c r="L13" i="17"/>
  <c r="K13" i="17"/>
  <c r="K26" i="17" s="1"/>
  <c r="K45" i="17" s="1"/>
  <c r="J13" i="17"/>
  <c r="I13" i="17"/>
  <c r="H13" i="17"/>
  <c r="G13" i="17"/>
  <c r="G26" i="17" s="1"/>
  <c r="F13" i="17"/>
  <c r="E13" i="17"/>
  <c r="E26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X26" i="18"/>
  <c r="P26" i="18"/>
  <c r="P45" i="18" s="1"/>
  <c r="AA25" i="18"/>
  <c r="Z25" i="18"/>
  <c r="Y25" i="18"/>
  <c r="Y26" i="18" s="1"/>
  <c r="X25" i="18"/>
  <c r="W25" i="18"/>
  <c r="V25" i="18"/>
  <c r="U25" i="18"/>
  <c r="T25" i="18"/>
  <c r="S25" i="18"/>
  <c r="R25" i="18"/>
  <c r="Q25" i="18"/>
  <c r="Q26" i="18" s="1"/>
  <c r="P25" i="18"/>
  <c r="O25" i="18"/>
  <c r="N25" i="18"/>
  <c r="M25" i="18"/>
  <c r="L25" i="18"/>
  <c r="K25" i="18"/>
  <c r="J25" i="18"/>
  <c r="I25" i="18"/>
  <c r="I26" i="18" s="1"/>
  <c r="H25" i="18"/>
  <c r="G25" i="18"/>
  <c r="F25" i="18"/>
  <c r="E25" i="18"/>
  <c r="D25" i="18"/>
  <c r="C25" i="18"/>
  <c r="AA13" i="18"/>
  <c r="AA26" i="18" s="1"/>
  <c r="Z13" i="18"/>
  <c r="Y13" i="18"/>
  <c r="X13" i="18"/>
  <c r="W13" i="18"/>
  <c r="W26" i="18" s="1"/>
  <c r="V13" i="18"/>
  <c r="V26" i="18" s="1"/>
  <c r="U13" i="18"/>
  <c r="T13" i="18"/>
  <c r="S13" i="18"/>
  <c r="S26" i="18" s="1"/>
  <c r="R13" i="18"/>
  <c r="R26" i="18" s="1"/>
  <c r="Q13" i="18"/>
  <c r="P13" i="18"/>
  <c r="O13" i="18"/>
  <c r="O26" i="18" s="1"/>
  <c r="N13" i="18"/>
  <c r="N26" i="18" s="1"/>
  <c r="M13" i="18"/>
  <c r="L13" i="18"/>
  <c r="K13" i="18"/>
  <c r="K26" i="18" s="1"/>
  <c r="J13" i="18"/>
  <c r="J26" i="18" s="1"/>
  <c r="I13" i="18"/>
  <c r="H13" i="18"/>
  <c r="H26" i="18" s="1"/>
  <c r="H45" i="18" s="1"/>
  <c r="G13" i="18"/>
  <c r="G26" i="18" s="1"/>
  <c r="F13" i="18"/>
  <c r="F26" i="18" s="1"/>
  <c r="E13" i="18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X44" i="19" s="1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P37" i="19"/>
  <c r="P44" i="19" s="1"/>
  <c r="O37" i="19"/>
  <c r="O44" i="19" s="1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X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Z13" i="19" s="1"/>
  <c r="W13" i="19"/>
  <c r="W26" i="19" s="1"/>
  <c r="W45" i="19" s="1"/>
  <c r="V13" i="19"/>
  <c r="V26" i="19" s="1"/>
  <c r="U13" i="19"/>
  <c r="T13" i="19"/>
  <c r="S13" i="19"/>
  <c r="S26" i="19" s="1"/>
  <c r="R13" i="19"/>
  <c r="Q13" i="19"/>
  <c r="P13" i="19"/>
  <c r="P26" i="19" s="1"/>
  <c r="O13" i="19"/>
  <c r="O26" i="19" s="1"/>
  <c r="O45" i="19" s="1"/>
  <c r="N13" i="19"/>
  <c r="N26" i="19" s="1"/>
  <c r="M13" i="19"/>
  <c r="L13" i="19"/>
  <c r="K13" i="19"/>
  <c r="K26" i="19" s="1"/>
  <c r="J13" i="19"/>
  <c r="I13" i="19"/>
  <c r="H13" i="19"/>
  <c r="H26" i="19" s="1"/>
  <c r="H45" i="19" s="1"/>
  <c r="G13" i="19"/>
  <c r="G26" i="19" s="1"/>
  <c r="G45" i="19" s="1"/>
  <c r="F13" i="19"/>
  <c r="F26" i="19" s="1"/>
  <c r="E13" i="19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V37" i="20"/>
  <c r="U37" i="20"/>
  <c r="U44" i="20" s="1"/>
  <c r="T37" i="20"/>
  <c r="T44" i="20" s="1"/>
  <c r="S37" i="20"/>
  <c r="S44" i="20" s="1"/>
  <c r="R37" i="20"/>
  <c r="Q37" i="20"/>
  <c r="P37" i="20"/>
  <c r="P44" i="20" s="1"/>
  <c r="O37" i="20"/>
  <c r="N37" i="20"/>
  <c r="M37" i="20"/>
  <c r="M44" i="20" s="1"/>
  <c r="L37" i="20"/>
  <c r="L44" i="20" s="1"/>
  <c r="K37" i="20"/>
  <c r="K44" i="20" s="1"/>
  <c r="J37" i="20"/>
  <c r="I37" i="20"/>
  <c r="H37" i="20"/>
  <c r="H44" i="20" s="1"/>
  <c r="G37" i="20"/>
  <c r="F37" i="20"/>
  <c r="E37" i="20"/>
  <c r="E44" i="20" s="1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Q26" i="20" s="1"/>
  <c r="P25" i="20"/>
  <c r="O25" i="20"/>
  <c r="N25" i="20"/>
  <c r="M25" i="20"/>
  <c r="L25" i="20"/>
  <c r="K25" i="20"/>
  <c r="J25" i="20"/>
  <c r="I25" i="20"/>
  <c r="I26" i="20" s="1"/>
  <c r="H25" i="20"/>
  <c r="G25" i="20"/>
  <c r="F25" i="20"/>
  <c r="E25" i="20"/>
  <c r="D25" i="20"/>
  <c r="C25" i="20"/>
  <c r="AA13" i="20"/>
  <c r="AA26" i="20" s="1"/>
  <c r="Y13" i="20"/>
  <c r="X13" i="20"/>
  <c r="W13" i="20"/>
  <c r="V13" i="20"/>
  <c r="U13" i="20"/>
  <c r="U26" i="20" s="1"/>
  <c r="T13" i="20"/>
  <c r="S13" i="20"/>
  <c r="S26" i="20" s="1"/>
  <c r="S45" i="20" s="1"/>
  <c r="R13" i="20"/>
  <c r="R26" i="20" s="1"/>
  <c r="Q13" i="20"/>
  <c r="P13" i="20"/>
  <c r="P26" i="20" s="1"/>
  <c r="P45" i="20" s="1"/>
  <c r="O13" i="20"/>
  <c r="N13" i="20"/>
  <c r="M13" i="20"/>
  <c r="M26" i="20" s="1"/>
  <c r="L13" i="20"/>
  <c r="K13" i="20"/>
  <c r="K26" i="20" s="1"/>
  <c r="K45" i="20" s="1"/>
  <c r="J13" i="20"/>
  <c r="J26" i="20" s="1"/>
  <c r="I13" i="20"/>
  <c r="H13" i="20"/>
  <c r="H26" i="20" s="1"/>
  <c r="H45" i="20" s="1"/>
  <c r="G13" i="20"/>
  <c r="F13" i="20"/>
  <c r="E13" i="20"/>
  <c r="E26" i="20" s="1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U44" i="21"/>
  <c r="E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U37" i="21"/>
  <c r="T37" i="21"/>
  <c r="T44" i="21" s="1"/>
  <c r="S37" i="21"/>
  <c r="S44" i="21" s="1"/>
  <c r="R37" i="21"/>
  <c r="R44" i="21" s="1"/>
  <c r="Q37" i="2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J44" i="21" s="1"/>
  <c r="I37" i="21"/>
  <c r="H37" i="21"/>
  <c r="H44" i="21" s="1"/>
  <c r="G37" i="21"/>
  <c r="G44" i="21" s="1"/>
  <c r="F37" i="21"/>
  <c r="E37" i="21"/>
  <c r="D37" i="21"/>
  <c r="D44" i="21" s="1"/>
  <c r="C37" i="21"/>
  <c r="C44" i="21" s="1"/>
  <c r="Y26" i="21"/>
  <c r="K26" i="21"/>
  <c r="K45" i="21" s="1"/>
  <c r="AA25" i="21"/>
  <c r="Z25" i="21"/>
  <c r="Y25" i="21"/>
  <c r="X25" i="21"/>
  <c r="W25" i="21"/>
  <c r="V25" i="21"/>
  <c r="U25" i="21"/>
  <c r="T25" i="21"/>
  <c r="T26" i="21" s="1"/>
  <c r="S25" i="21"/>
  <c r="R25" i="21"/>
  <c r="Q25" i="21"/>
  <c r="P25" i="21"/>
  <c r="O25" i="21"/>
  <c r="N25" i="21"/>
  <c r="M25" i="21"/>
  <c r="L25" i="21"/>
  <c r="L26" i="21" s="1"/>
  <c r="K25" i="21"/>
  <c r="J25" i="21"/>
  <c r="I25" i="21"/>
  <c r="H25" i="21"/>
  <c r="G25" i="21"/>
  <c r="F25" i="21"/>
  <c r="E25" i="21"/>
  <c r="D25" i="21"/>
  <c r="D26" i="21" s="1"/>
  <c r="C25" i="21"/>
  <c r="AA13" i="21"/>
  <c r="AA26" i="21" s="1"/>
  <c r="AA45" i="21" s="1"/>
  <c r="Y13" i="21"/>
  <c r="X13" i="21"/>
  <c r="W13" i="21"/>
  <c r="W26" i="21" s="1"/>
  <c r="V13" i="21"/>
  <c r="U13" i="21"/>
  <c r="U26" i="21" s="1"/>
  <c r="T13" i="21"/>
  <c r="S13" i="21"/>
  <c r="S26" i="21" s="1"/>
  <c r="S45" i="21" s="1"/>
  <c r="R13" i="21"/>
  <c r="Q13" i="21"/>
  <c r="Q26" i="21" s="1"/>
  <c r="P13" i="21"/>
  <c r="P26" i="21" s="1"/>
  <c r="O13" i="21"/>
  <c r="O26" i="21" s="1"/>
  <c r="N13" i="21"/>
  <c r="M13" i="21"/>
  <c r="M26" i="21" s="1"/>
  <c r="L13" i="21"/>
  <c r="K13" i="21"/>
  <c r="J13" i="21"/>
  <c r="I13" i="21"/>
  <c r="I26" i="21" s="1"/>
  <c r="H13" i="21"/>
  <c r="H26" i="21" s="1"/>
  <c r="H45" i="21" s="1"/>
  <c r="G13" i="21"/>
  <c r="G26" i="21" s="1"/>
  <c r="F13" i="21"/>
  <c r="E13" i="21"/>
  <c r="E26" i="21" s="1"/>
  <c r="D13" i="2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J37" i="22"/>
  <c r="I37" i="22"/>
  <c r="I44" i="22" s="1"/>
  <c r="H37" i="22"/>
  <c r="G37" i="22"/>
  <c r="G44" i="22" s="1"/>
  <c r="F37" i="22"/>
  <c r="E37" i="22"/>
  <c r="E44" i="22" s="1"/>
  <c r="D37" i="22"/>
  <c r="D44" i="22" s="1"/>
  <c r="C37" i="22"/>
  <c r="C44" i="22" s="1"/>
  <c r="AA25" i="22"/>
  <c r="Y25" i="22"/>
  <c r="X25" i="22"/>
  <c r="W25" i="22"/>
  <c r="V25" i="22"/>
  <c r="U25" i="22"/>
  <c r="U26" i="22" s="1"/>
  <c r="T25" i="22"/>
  <c r="S25" i="22"/>
  <c r="R25" i="22"/>
  <c r="Q25" i="22"/>
  <c r="P25" i="22"/>
  <c r="O25" i="22"/>
  <c r="N25" i="22"/>
  <c r="M25" i="22"/>
  <c r="M26" i="22" s="1"/>
  <c r="M45" i="22" s="1"/>
  <c r="L25" i="22"/>
  <c r="K25" i="22"/>
  <c r="J25" i="22"/>
  <c r="I25" i="22"/>
  <c r="H25" i="22"/>
  <c r="G25" i="22"/>
  <c r="F25" i="22"/>
  <c r="E25" i="22"/>
  <c r="E26" i="22" s="1"/>
  <c r="E45" i="22" s="1"/>
  <c r="D25" i="22"/>
  <c r="C25" i="22"/>
  <c r="AA13" i="22"/>
  <c r="AA26" i="22" s="1"/>
  <c r="Y13" i="22"/>
  <c r="X13" i="22"/>
  <c r="W13" i="22"/>
  <c r="V13" i="22"/>
  <c r="V26" i="22" s="1"/>
  <c r="U13" i="22"/>
  <c r="T13" i="22"/>
  <c r="T26" i="22" s="1"/>
  <c r="T45" i="22" s="1"/>
  <c r="S13" i="22"/>
  <c r="R13" i="22"/>
  <c r="R26" i="22" s="1"/>
  <c r="Q13" i="22"/>
  <c r="P13" i="22"/>
  <c r="P26" i="22" s="1"/>
  <c r="O13" i="22"/>
  <c r="N13" i="22"/>
  <c r="N26" i="22" s="1"/>
  <c r="N45" i="22" s="1"/>
  <c r="M13" i="22"/>
  <c r="L13" i="22"/>
  <c r="L26" i="22" s="1"/>
  <c r="L45" i="22" s="1"/>
  <c r="K13" i="22"/>
  <c r="J13" i="22"/>
  <c r="J26" i="22" s="1"/>
  <c r="I13" i="22"/>
  <c r="H13" i="22"/>
  <c r="H26" i="22" s="1"/>
  <c r="G13" i="22"/>
  <c r="F13" i="22"/>
  <c r="F26" i="22" s="1"/>
  <c r="E13" i="22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R44" i="23"/>
  <c r="O44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U37" i="23"/>
  <c r="U44" i="23" s="1"/>
  <c r="T37" i="23"/>
  <c r="T44" i="23" s="1"/>
  <c r="S37" i="23"/>
  <c r="R37" i="23"/>
  <c r="Q37" i="23"/>
  <c r="Q44" i="23" s="1"/>
  <c r="P37" i="23"/>
  <c r="P44" i="23" s="1"/>
  <c r="O37" i="23"/>
  <c r="N37" i="23"/>
  <c r="M37" i="23"/>
  <c r="M44" i="23" s="1"/>
  <c r="L37" i="23"/>
  <c r="L44" i="23" s="1"/>
  <c r="K37" i="23"/>
  <c r="J37" i="23"/>
  <c r="J44" i="23" s="1"/>
  <c r="I37" i="23"/>
  <c r="I44" i="23" s="1"/>
  <c r="H37" i="23"/>
  <c r="H44" i="23" s="1"/>
  <c r="G37" i="23"/>
  <c r="F37" i="23"/>
  <c r="E37" i="23"/>
  <c r="E44" i="23" s="1"/>
  <c r="D37" i="23"/>
  <c r="D44" i="23" s="1"/>
  <c r="C37" i="23"/>
  <c r="E26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X26" i="23" s="1"/>
  <c r="X45" i="23" s="1"/>
  <c r="Z45" i="23" s="1"/>
  <c r="W13" i="23"/>
  <c r="W26" i="23" s="1"/>
  <c r="V13" i="23"/>
  <c r="U13" i="23"/>
  <c r="U26" i="23" s="1"/>
  <c r="T13" i="23"/>
  <c r="T26" i="23" s="1"/>
  <c r="T45" i="23" s="1"/>
  <c r="S13" i="23"/>
  <c r="S26" i="23" s="1"/>
  <c r="R13" i="23"/>
  <c r="R26" i="23" s="1"/>
  <c r="R45" i="23" s="1"/>
  <c r="Q13" i="23"/>
  <c r="P13" i="23"/>
  <c r="P26" i="23" s="1"/>
  <c r="P45" i="23" s="1"/>
  <c r="O13" i="23"/>
  <c r="O26" i="23" s="1"/>
  <c r="N13" i="23"/>
  <c r="M13" i="23"/>
  <c r="M26" i="23" s="1"/>
  <c r="L13" i="23"/>
  <c r="L26" i="23" s="1"/>
  <c r="L45" i="23" s="1"/>
  <c r="K13" i="23"/>
  <c r="K26" i="23" s="1"/>
  <c r="J13" i="23"/>
  <c r="J26" i="23" s="1"/>
  <c r="J45" i="23" s="1"/>
  <c r="I13" i="23"/>
  <c r="H13" i="23"/>
  <c r="H26" i="23" s="1"/>
  <c r="H45" i="23" s="1"/>
  <c r="G13" i="23"/>
  <c r="G26" i="23" s="1"/>
  <c r="F13" i="23"/>
  <c r="E13" i="23"/>
  <c r="D13" i="23"/>
  <c r="D26" i="23" s="1"/>
  <c r="D45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R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X44" i="24" s="1"/>
  <c r="W37" i="24"/>
  <c r="W44" i="24" s="1"/>
  <c r="V37" i="24"/>
  <c r="U37" i="24"/>
  <c r="U44" i="24" s="1"/>
  <c r="T37" i="24"/>
  <c r="T44" i="24" s="1"/>
  <c r="S37" i="24"/>
  <c r="R37" i="24"/>
  <c r="Q37" i="24"/>
  <c r="Q44" i="24" s="1"/>
  <c r="P37" i="24"/>
  <c r="P44" i="24" s="1"/>
  <c r="O37" i="24"/>
  <c r="O44" i="24" s="1"/>
  <c r="N37" i="24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E37" i="24"/>
  <c r="E44" i="24" s="1"/>
  <c r="D37" i="24"/>
  <c r="D44" i="24" s="1"/>
  <c r="C37" i="24"/>
  <c r="R26" i="24"/>
  <c r="M26" i="24"/>
  <c r="E26" i="24"/>
  <c r="E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X26" i="24" s="1"/>
  <c r="W13" i="24"/>
  <c r="W26" i="24" s="1"/>
  <c r="V13" i="24"/>
  <c r="U13" i="24"/>
  <c r="U26" i="24" s="1"/>
  <c r="U45" i="24" s="1"/>
  <c r="T13" i="24"/>
  <c r="T26" i="24" s="1"/>
  <c r="T45" i="24" s="1"/>
  <c r="S13" i="24"/>
  <c r="S26" i="24" s="1"/>
  <c r="R13" i="24"/>
  <c r="Q13" i="24"/>
  <c r="P13" i="24"/>
  <c r="P26" i="24" s="1"/>
  <c r="O13" i="24"/>
  <c r="O26" i="24" s="1"/>
  <c r="N13" i="24"/>
  <c r="M13" i="24"/>
  <c r="L13" i="24"/>
  <c r="L26" i="24" s="1"/>
  <c r="L45" i="24" s="1"/>
  <c r="K13" i="24"/>
  <c r="K26" i="24" s="1"/>
  <c r="J13" i="24"/>
  <c r="J26" i="24" s="1"/>
  <c r="J45" i="24" s="1"/>
  <c r="I13" i="24"/>
  <c r="H13" i="24"/>
  <c r="H26" i="24" s="1"/>
  <c r="G13" i="24"/>
  <c r="G26" i="24" s="1"/>
  <c r="F13" i="24"/>
  <c r="E13" i="24"/>
  <c r="D13" i="24"/>
  <c r="D26" i="24" s="1"/>
  <c r="D45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G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Z44" i="25" s="1"/>
  <c r="W37" i="25"/>
  <c r="W44" i="25" s="1"/>
  <c r="V37" i="25"/>
  <c r="U37" i="25"/>
  <c r="U44" i="25" s="1"/>
  <c r="T37" i="25"/>
  <c r="T44" i="25" s="1"/>
  <c r="S37" i="25"/>
  <c r="R37" i="25"/>
  <c r="R44" i="25" s="1"/>
  <c r="Q37" i="25"/>
  <c r="Q44" i="25" s="1"/>
  <c r="P37" i="25"/>
  <c r="P44" i="25" s="1"/>
  <c r="O37" i="25"/>
  <c r="O44" i="25" s="1"/>
  <c r="N37" i="25"/>
  <c r="M37" i="25"/>
  <c r="M44" i="25" s="1"/>
  <c r="L37" i="25"/>
  <c r="L44" i="25" s="1"/>
  <c r="K37" i="25"/>
  <c r="J37" i="25"/>
  <c r="J44" i="25" s="1"/>
  <c r="I37" i="25"/>
  <c r="I44" i="25" s="1"/>
  <c r="H37" i="25"/>
  <c r="H44" i="25" s="1"/>
  <c r="G37" i="25"/>
  <c r="F37" i="25"/>
  <c r="E37" i="25"/>
  <c r="E44" i="25" s="1"/>
  <c r="D37" i="25"/>
  <c r="D44" i="25" s="1"/>
  <c r="C37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X26" i="25" s="1"/>
  <c r="W13" i="25"/>
  <c r="W26" i="25" s="1"/>
  <c r="W45" i="25" s="1"/>
  <c r="V13" i="25"/>
  <c r="U13" i="25"/>
  <c r="U26" i="25" s="1"/>
  <c r="U45" i="25" s="1"/>
  <c r="T13" i="25"/>
  <c r="T26" i="25" s="1"/>
  <c r="S13" i="25"/>
  <c r="S26" i="25" s="1"/>
  <c r="R13" i="25"/>
  <c r="R26" i="25" s="1"/>
  <c r="R45" i="25" s="1"/>
  <c r="Q13" i="25"/>
  <c r="P13" i="25"/>
  <c r="P26" i="25" s="1"/>
  <c r="O13" i="25"/>
  <c r="O26" i="25" s="1"/>
  <c r="O45" i="25" s="1"/>
  <c r="N13" i="25"/>
  <c r="M13" i="25"/>
  <c r="M26" i="25" s="1"/>
  <c r="M45" i="25" s="1"/>
  <c r="L13" i="25"/>
  <c r="L26" i="25" s="1"/>
  <c r="K13" i="25"/>
  <c r="K26" i="25" s="1"/>
  <c r="J13" i="25"/>
  <c r="J26" i="25" s="1"/>
  <c r="J45" i="25" s="1"/>
  <c r="I13" i="25"/>
  <c r="H13" i="25"/>
  <c r="H26" i="25" s="1"/>
  <c r="G13" i="25"/>
  <c r="G26" i="25" s="1"/>
  <c r="F13" i="25"/>
  <c r="E13" i="25"/>
  <c r="E26" i="25" s="1"/>
  <c r="E45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R44" i="26"/>
  <c r="O44" i="26"/>
  <c r="G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U37" i="26"/>
  <c r="U44" i="26" s="1"/>
  <c r="T37" i="26"/>
  <c r="T44" i="26" s="1"/>
  <c r="S37" i="26"/>
  <c r="R37" i="26"/>
  <c r="Q37" i="26"/>
  <c r="Q44" i="26" s="1"/>
  <c r="P37" i="26"/>
  <c r="P44" i="26" s="1"/>
  <c r="O37" i="26"/>
  <c r="N37" i="26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F37" i="26"/>
  <c r="E37" i="26"/>
  <c r="E44" i="26" s="1"/>
  <c r="D37" i="26"/>
  <c r="D44" i="26" s="1"/>
  <c r="C37" i="26"/>
  <c r="H26" i="26"/>
  <c r="H45" i="26" s="1"/>
  <c r="AA25" i="26"/>
  <c r="Z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Z13" i="26"/>
  <c r="Y13" i="26"/>
  <c r="X13" i="26"/>
  <c r="X26" i="26" s="1"/>
  <c r="X45" i="26" s="1"/>
  <c r="Z45" i="26" s="1"/>
  <c r="W13" i="26"/>
  <c r="W26" i="26" s="1"/>
  <c r="V13" i="26"/>
  <c r="U13" i="26"/>
  <c r="T13" i="26"/>
  <c r="S13" i="26"/>
  <c r="S26" i="26" s="1"/>
  <c r="R13" i="26"/>
  <c r="Q13" i="26"/>
  <c r="P13" i="26"/>
  <c r="P26" i="26" s="1"/>
  <c r="P45" i="26" s="1"/>
  <c r="O13" i="26"/>
  <c r="O26" i="26" s="1"/>
  <c r="N13" i="26"/>
  <c r="M13" i="26"/>
  <c r="L13" i="26"/>
  <c r="K13" i="26"/>
  <c r="K26" i="26" s="1"/>
  <c r="J13" i="26"/>
  <c r="I13" i="26"/>
  <c r="H13" i="26"/>
  <c r="G13" i="26"/>
  <c r="G26" i="26" s="1"/>
  <c r="F13" i="26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S44" i="27"/>
  <c r="R44" i="27"/>
  <c r="O44" i="27"/>
  <c r="J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U37" i="27"/>
  <c r="U44" i="27" s="1"/>
  <c r="T37" i="27"/>
  <c r="T44" i="27" s="1"/>
  <c r="S37" i="27"/>
  <c r="R37" i="27"/>
  <c r="Q37" i="27"/>
  <c r="Q44" i="27" s="1"/>
  <c r="P37" i="27"/>
  <c r="P44" i="27" s="1"/>
  <c r="O37" i="27"/>
  <c r="N37" i="27"/>
  <c r="M37" i="27"/>
  <c r="M44" i="27" s="1"/>
  <c r="L37" i="27"/>
  <c r="L44" i="27" s="1"/>
  <c r="K37" i="27"/>
  <c r="K44" i="27" s="1"/>
  <c r="J37" i="27"/>
  <c r="I37" i="27"/>
  <c r="I44" i="27" s="1"/>
  <c r="H37" i="27"/>
  <c r="H44" i="27" s="1"/>
  <c r="G37" i="27"/>
  <c r="G44" i="27" s="1"/>
  <c r="F37" i="27"/>
  <c r="E37" i="27"/>
  <c r="E44" i="27" s="1"/>
  <c r="D37" i="27"/>
  <c r="D44" i="27" s="1"/>
  <c r="C37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M26" i="27" s="1"/>
  <c r="M45" i="27" s="1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W13" i="27"/>
  <c r="V13" i="27"/>
  <c r="U13" i="27"/>
  <c r="U26" i="27" s="1"/>
  <c r="U45" i="27" s="1"/>
  <c r="T13" i="27"/>
  <c r="T26" i="27" s="1"/>
  <c r="S13" i="27"/>
  <c r="S26" i="27" s="1"/>
  <c r="R13" i="27"/>
  <c r="Q13" i="27"/>
  <c r="Q26" i="27" s="1"/>
  <c r="Q45" i="27" s="1"/>
  <c r="P13" i="27"/>
  <c r="P26" i="27" s="1"/>
  <c r="O13" i="27"/>
  <c r="N13" i="27"/>
  <c r="M13" i="27"/>
  <c r="L13" i="27"/>
  <c r="L26" i="27" s="1"/>
  <c r="K13" i="27"/>
  <c r="K26" i="27" s="1"/>
  <c r="J13" i="27"/>
  <c r="J26" i="27" s="1"/>
  <c r="I13" i="27"/>
  <c r="H13" i="27"/>
  <c r="H26" i="27" s="1"/>
  <c r="H45" i="27" s="1"/>
  <c r="G13" i="27"/>
  <c r="F13" i="27"/>
  <c r="E13" i="27"/>
  <c r="E26" i="27" s="1"/>
  <c r="E45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R44" i="28"/>
  <c r="K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U37" i="28"/>
  <c r="U44" i="28" s="1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M37" i="28"/>
  <c r="M44" i="28" s="1"/>
  <c r="L37" i="28"/>
  <c r="L44" i="28" s="1"/>
  <c r="K37" i="28"/>
  <c r="J37" i="28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X26" i="28" s="1"/>
  <c r="W13" i="28"/>
  <c r="V13" i="28"/>
  <c r="V26" i="28" s="1"/>
  <c r="U13" i="28"/>
  <c r="T13" i="28"/>
  <c r="T26" i="28" s="1"/>
  <c r="T45" i="28" s="1"/>
  <c r="S13" i="28"/>
  <c r="R13" i="28"/>
  <c r="Q13" i="28"/>
  <c r="Q26" i="28" s="1"/>
  <c r="Q45" i="28" s="1"/>
  <c r="P13" i="28"/>
  <c r="O13" i="28"/>
  <c r="N13" i="28"/>
  <c r="N26" i="28" s="1"/>
  <c r="M13" i="28"/>
  <c r="L13" i="28"/>
  <c r="L26" i="28" s="1"/>
  <c r="L45" i="28" s="1"/>
  <c r="K13" i="28"/>
  <c r="J13" i="28"/>
  <c r="I13" i="28"/>
  <c r="H13" i="28"/>
  <c r="G13" i="28"/>
  <c r="F13" i="28"/>
  <c r="F26" i="28" s="1"/>
  <c r="E13" i="28"/>
  <c r="D13" i="28"/>
  <c r="D26" i="28" s="1"/>
  <c r="D45" i="28" s="1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U44" i="29"/>
  <c r="M44" i="29"/>
  <c r="E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X44" i="29" s="1"/>
  <c r="Z44" i="29" s="1"/>
  <c r="W37" i="29"/>
  <c r="W44" i="29" s="1"/>
  <c r="V37" i="29"/>
  <c r="V44" i="29" s="1"/>
  <c r="U37" i="29"/>
  <c r="T37" i="29"/>
  <c r="T44" i="29" s="1"/>
  <c r="S37" i="29"/>
  <c r="S44" i="29" s="1"/>
  <c r="R37" i="29"/>
  <c r="Q37" i="29"/>
  <c r="Q44" i="29" s="1"/>
  <c r="P37" i="29"/>
  <c r="P44" i="29" s="1"/>
  <c r="O37" i="29"/>
  <c r="O44" i="29" s="1"/>
  <c r="N37" i="29"/>
  <c r="N44" i="29" s="1"/>
  <c r="M37" i="29"/>
  <c r="L37" i="29"/>
  <c r="L44" i="29" s="1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D37" i="29"/>
  <c r="D44" i="29" s="1"/>
  <c r="C37" i="29"/>
  <c r="C44" i="29" s="1"/>
  <c r="AA25" i="29"/>
  <c r="Y25" i="29"/>
  <c r="Y26" i="29" s="1"/>
  <c r="Y45" i="29" s="1"/>
  <c r="X25" i="29"/>
  <c r="X26" i="29" s="1"/>
  <c r="Z26" i="29" s="1"/>
  <c r="W25" i="29"/>
  <c r="V25" i="29"/>
  <c r="U25" i="29"/>
  <c r="T25" i="29"/>
  <c r="S25" i="29"/>
  <c r="R25" i="29"/>
  <c r="Q25" i="29"/>
  <c r="Q26" i="29" s="1"/>
  <c r="Q45" i="29" s="1"/>
  <c r="P25" i="29"/>
  <c r="P26" i="29" s="1"/>
  <c r="P45" i="29" s="1"/>
  <c r="O25" i="29"/>
  <c r="N25" i="29"/>
  <c r="M25" i="29"/>
  <c r="L25" i="29"/>
  <c r="K25" i="29"/>
  <c r="J25" i="29"/>
  <c r="I25" i="29"/>
  <c r="I26" i="29" s="1"/>
  <c r="I45" i="29" s="1"/>
  <c r="H25" i="29"/>
  <c r="H26" i="29" s="1"/>
  <c r="G25" i="29"/>
  <c r="F25" i="29"/>
  <c r="E25" i="29"/>
  <c r="D25" i="29"/>
  <c r="C25" i="29"/>
  <c r="AA13" i="29"/>
  <c r="AA26" i="29" s="1"/>
  <c r="Z13" i="29"/>
  <c r="Y13" i="29"/>
  <c r="X13" i="29"/>
  <c r="W13" i="29"/>
  <c r="W26" i="29" s="1"/>
  <c r="V13" i="29"/>
  <c r="U13" i="29"/>
  <c r="T13" i="29"/>
  <c r="T26" i="29" s="1"/>
  <c r="T45" i="29" s="1"/>
  <c r="S13" i="29"/>
  <c r="S26" i="29" s="1"/>
  <c r="R13" i="29"/>
  <c r="R26" i="29" s="1"/>
  <c r="Q13" i="29"/>
  <c r="P13" i="29"/>
  <c r="O13" i="29"/>
  <c r="O26" i="29" s="1"/>
  <c r="O45" i="29" s="1"/>
  <c r="N13" i="29"/>
  <c r="M13" i="29"/>
  <c r="L13" i="29"/>
  <c r="L26" i="29" s="1"/>
  <c r="L45" i="29" s="1"/>
  <c r="K13" i="29"/>
  <c r="K26" i="29" s="1"/>
  <c r="J13" i="29"/>
  <c r="J26" i="29" s="1"/>
  <c r="I13" i="29"/>
  <c r="H13" i="29"/>
  <c r="G13" i="29"/>
  <c r="G26" i="29" s="1"/>
  <c r="G45" i="29" s="1"/>
  <c r="F13" i="29"/>
  <c r="E13" i="29"/>
  <c r="D13" i="29"/>
  <c r="D26" i="29" s="1"/>
  <c r="C13" i="29"/>
  <c r="C26" i="29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Y44" i="30"/>
  <c r="U44" i="30"/>
  <c r="M44" i="30"/>
  <c r="E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X44" i="30" s="1"/>
  <c r="W37" i="30"/>
  <c r="W44" i="30" s="1"/>
  <c r="V37" i="30"/>
  <c r="U37" i="30"/>
  <c r="T37" i="30"/>
  <c r="T44" i="30" s="1"/>
  <c r="S37" i="30"/>
  <c r="S44" i="30" s="1"/>
  <c r="R37" i="30"/>
  <c r="Q37" i="30"/>
  <c r="Q44" i="30" s="1"/>
  <c r="P37" i="30"/>
  <c r="P44" i="30" s="1"/>
  <c r="O37" i="30"/>
  <c r="O44" i="30" s="1"/>
  <c r="N37" i="30"/>
  <c r="M37" i="30"/>
  <c r="L37" i="30"/>
  <c r="L44" i="30" s="1"/>
  <c r="L45" i="30" s="1"/>
  <c r="K37" i="30"/>
  <c r="K44" i="30" s="1"/>
  <c r="J37" i="30"/>
  <c r="I37" i="30"/>
  <c r="I44" i="30" s="1"/>
  <c r="H37" i="30"/>
  <c r="H44" i="30" s="1"/>
  <c r="G37" i="30"/>
  <c r="G44" i="30" s="1"/>
  <c r="F37" i="30"/>
  <c r="E37" i="30"/>
  <c r="D37" i="30"/>
  <c r="D44" i="30" s="1"/>
  <c r="D45" i="30" s="1"/>
  <c r="C37" i="30"/>
  <c r="C44" i="30" s="1"/>
  <c r="T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X13" i="30"/>
  <c r="W13" i="30"/>
  <c r="W26" i="30" s="1"/>
  <c r="W45" i="30" s="1"/>
  <c r="V13" i="30"/>
  <c r="U13" i="30"/>
  <c r="T13" i="30"/>
  <c r="S13" i="30"/>
  <c r="S26" i="30" s="1"/>
  <c r="S45" i="30" s="1"/>
  <c r="R13" i="30"/>
  <c r="Q13" i="30"/>
  <c r="P13" i="30"/>
  <c r="P26" i="30" s="1"/>
  <c r="P45" i="30" s="1"/>
  <c r="O13" i="30"/>
  <c r="O26" i="30" s="1"/>
  <c r="O45" i="30" s="1"/>
  <c r="N13" i="30"/>
  <c r="M13" i="30"/>
  <c r="L13" i="30"/>
  <c r="L26" i="30" s="1"/>
  <c r="K13" i="30"/>
  <c r="K26" i="30" s="1"/>
  <c r="K45" i="30" s="1"/>
  <c r="J13" i="30"/>
  <c r="I13" i="30"/>
  <c r="H13" i="30"/>
  <c r="H26" i="30" s="1"/>
  <c r="H45" i="30" s="1"/>
  <c r="G13" i="30"/>
  <c r="G26" i="30" s="1"/>
  <c r="G45" i="30" s="1"/>
  <c r="F13" i="30"/>
  <c r="E13" i="30"/>
  <c r="D13" i="30"/>
  <c r="D26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U44" i="31"/>
  <c r="Q44" i="31"/>
  <c r="M44" i="31"/>
  <c r="E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U37" i="31"/>
  <c r="T37" i="31"/>
  <c r="T44" i="31" s="1"/>
  <c r="T45" i="31" s="1"/>
  <c r="S37" i="31"/>
  <c r="S44" i="31" s="1"/>
  <c r="R37" i="31"/>
  <c r="Q37" i="31"/>
  <c r="P37" i="31"/>
  <c r="P44" i="31" s="1"/>
  <c r="O37" i="31"/>
  <c r="O44" i="31" s="1"/>
  <c r="N37" i="31"/>
  <c r="M37" i="31"/>
  <c r="L37" i="31"/>
  <c r="L44" i="31" s="1"/>
  <c r="L45" i="31" s="1"/>
  <c r="K37" i="31"/>
  <c r="K44" i="31" s="1"/>
  <c r="J37" i="31"/>
  <c r="I37" i="31"/>
  <c r="I44" i="31" s="1"/>
  <c r="H37" i="31"/>
  <c r="H44" i="31" s="1"/>
  <c r="G37" i="31"/>
  <c r="G44" i="31" s="1"/>
  <c r="F37" i="31"/>
  <c r="E37" i="31"/>
  <c r="D37" i="31"/>
  <c r="D44" i="31" s="1"/>
  <c r="D45" i="31" s="1"/>
  <c r="C37" i="31"/>
  <c r="C44" i="31" s="1"/>
  <c r="X26" i="31"/>
  <c r="Z26" i="31" s="1"/>
  <c r="H26" i="31"/>
  <c r="H45" i="31" s="1"/>
  <c r="AA25" i="31"/>
  <c r="Y25" i="31"/>
  <c r="Y26" i="31" s="1"/>
  <c r="Y45" i="31" s="1"/>
  <c r="X25" i="31"/>
  <c r="Z25" i="31" s="1"/>
  <c r="W25" i="31"/>
  <c r="V25" i="31"/>
  <c r="U25" i="31"/>
  <c r="U26" i="31" s="1"/>
  <c r="T25" i="31"/>
  <c r="S25" i="31"/>
  <c r="R25" i="31"/>
  <c r="Q25" i="31"/>
  <c r="Q26" i="31" s="1"/>
  <c r="P25" i="31"/>
  <c r="O25" i="31"/>
  <c r="N25" i="31"/>
  <c r="M25" i="31"/>
  <c r="M26" i="31" s="1"/>
  <c r="L25" i="31"/>
  <c r="K25" i="31"/>
  <c r="J25" i="31"/>
  <c r="I25" i="31"/>
  <c r="I26" i="31" s="1"/>
  <c r="I45" i="31" s="1"/>
  <c r="H25" i="31"/>
  <c r="G25" i="31"/>
  <c r="F25" i="31"/>
  <c r="E25" i="31"/>
  <c r="E26" i="31" s="1"/>
  <c r="D25" i="31"/>
  <c r="C25" i="31"/>
  <c r="AA13" i="31"/>
  <c r="Y13" i="31"/>
  <c r="X13" i="31"/>
  <c r="Z13" i="31" s="1"/>
  <c r="W13" i="31"/>
  <c r="W26" i="31" s="1"/>
  <c r="V13" i="31"/>
  <c r="U13" i="31"/>
  <c r="T13" i="31"/>
  <c r="T26" i="31" s="1"/>
  <c r="S13" i="31"/>
  <c r="R13" i="31"/>
  <c r="R26" i="31" s="1"/>
  <c r="Q13" i="31"/>
  <c r="P13" i="31"/>
  <c r="P26" i="31" s="1"/>
  <c r="P45" i="31" s="1"/>
  <c r="O13" i="31"/>
  <c r="O26" i="31" s="1"/>
  <c r="N13" i="31"/>
  <c r="M13" i="31"/>
  <c r="L13" i="31"/>
  <c r="L26" i="31" s="1"/>
  <c r="K13" i="31"/>
  <c r="J13" i="31"/>
  <c r="J26" i="31" s="1"/>
  <c r="I13" i="31"/>
  <c r="H13" i="31"/>
  <c r="G13" i="31"/>
  <c r="G26" i="31" s="1"/>
  <c r="F13" i="31"/>
  <c r="E13" i="31"/>
  <c r="D13" i="31"/>
  <c r="D26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Y44" i="32"/>
  <c r="Q44" i="32"/>
  <c r="I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X37" i="32"/>
  <c r="X44" i="32" s="1"/>
  <c r="W37" i="32"/>
  <c r="W44" i="32" s="1"/>
  <c r="V37" i="32"/>
  <c r="U37" i="32"/>
  <c r="U44" i="32" s="1"/>
  <c r="T37" i="32"/>
  <c r="T44" i="32" s="1"/>
  <c r="S37" i="32"/>
  <c r="S44" i="32" s="1"/>
  <c r="R37" i="32"/>
  <c r="Q37" i="32"/>
  <c r="P37" i="32"/>
  <c r="P44" i="32" s="1"/>
  <c r="O37" i="32"/>
  <c r="O44" i="32" s="1"/>
  <c r="N37" i="32"/>
  <c r="M37" i="32"/>
  <c r="M44" i="32" s="1"/>
  <c r="L37" i="32"/>
  <c r="L44" i="32" s="1"/>
  <c r="K37" i="32"/>
  <c r="K44" i="32" s="1"/>
  <c r="J37" i="32"/>
  <c r="I37" i="32"/>
  <c r="H37" i="32"/>
  <c r="H44" i="32" s="1"/>
  <c r="G37" i="32"/>
  <c r="G44" i="32" s="1"/>
  <c r="F37" i="32"/>
  <c r="E37" i="32"/>
  <c r="E44" i="32" s="1"/>
  <c r="D37" i="32"/>
  <c r="D44" i="32" s="1"/>
  <c r="C37" i="32"/>
  <c r="C44" i="32" s="1"/>
  <c r="H26" i="32"/>
  <c r="H45" i="32" s="1"/>
  <c r="AA25" i="32"/>
  <c r="Y25" i="32"/>
  <c r="Y26" i="32" s="1"/>
  <c r="Y45" i="32" s="1"/>
  <c r="X25" i="32"/>
  <c r="W25" i="32"/>
  <c r="V25" i="32"/>
  <c r="U25" i="32"/>
  <c r="T25" i="32"/>
  <c r="S25" i="32"/>
  <c r="R25" i="32"/>
  <c r="Q25" i="32"/>
  <c r="Q26" i="32" s="1"/>
  <c r="P25" i="32"/>
  <c r="O25" i="32"/>
  <c r="N25" i="32"/>
  <c r="M25" i="32"/>
  <c r="L25" i="32"/>
  <c r="K25" i="32"/>
  <c r="J25" i="32"/>
  <c r="I25" i="32"/>
  <c r="I26" i="32" s="1"/>
  <c r="H25" i="32"/>
  <c r="G25" i="32"/>
  <c r="F25" i="32"/>
  <c r="E25" i="32"/>
  <c r="D25" i="32"/>
  <c r="C25" i="32"/>
  <c r="AA13" i="32"/>
  <c r="AA26" i="32" s="1"/>
  <c r="Y13" i="32"/>
  <c r="X13" i="32"/>
  <c r="W13" i="32"/>
  <c r="V13" i="32"/>
  <c r="V26" i="32" s="1"/>
  <c r="U13" i="32"/>
  <c r="T13" i="32"/>
  <c r="S13" i="32"/>
  <c r="R13" i="32"/>
  <c r="R26" i="32" s="1"/>
  <c r="Q13" i="32"/>
  <c r="P13" i="32"/>
  <c r="P26" i="32" s="1"/>
  <c r="P45" i="32" s="1"/>
  <c r="O13" i="32"/>
  <c r="N13" i="32"/>
  <c r="N26" i="32" s="1"/>
  <c r="M13" i="32"/>
  <c r="L13" i="32"/>
  <c r="K13" i="32"/>
  <c r="J13" i="32"/>
  <c r="J26" i="32" s="1"/>
  <c r="I13" i="32"/>
  <c r="H13" i="32"/>
  <c r="G13" i="32"/>
  <c r="F13" i="32"/>
  <c r="F26" i="32" s="1"/>
  <c r="E13" i="32"/>
  <c r="D13" i="32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I44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W44" i="33" s="1"/>
  <c r="V37" i="33"/>
  <c r="U37" i="33"/>
  <c r="U44" i="33" s="1"/>
  <c r="T37" i="33"/>
  <c r="T44" i="33" s="1"/>
  <c r="S37" i="33"/>
  <c r="S44" i="33" s="1"/>
  <c r="R37" i="33"/>
  <c r="Q37" i="33"/>
  <c r="Q44" i="33" s="1"/>
  <c r="P37" i="33"/>
  <c r="P44" i="33" s="1"/>
  <c r="O37" i="33"/>
  <c r="O44" i="33" s="1"/>
  <c r="N37" i="33"/>
  <c r="M37" i="33"/>
  <c r="M44" i="33" s="1"/>
  <c r="L37" i="33"/>
  <c r="L44" i="33" s="1"/>
  <c r="K37" i="33"/>
  <c r="K44" i="33" s="1"/>
  <c r="J37" i="33"/>
  <c r="I37" i="33"/>
  <c r="H37" i="33"/>
  <c r="H44" i="33" s="1"/>
  <c r="G37" i="33"/>
  <c r="G44" i="33" s="1"/>
  <c r="F37" i="33"/>
  <c r="E37" i="33"/>
  <c r="E44" i="33" s="1"/>
  <c r="D37" i="33"/>
  <c r="D44" i="33" s="1"/>
  <c r="C37" i="33"/>
  <c r="C44" i="33" s="1"/>
  <c r="X26" i="33"/>
  <c r="Z26" i="33" s="1"/>
  <c r="L26" i="33"/>
  <c r="AA25" i="33"/>
  <c r="Y25" i="33"/>
  <c r="X25" i="33"/>
  <c r="Z25" i="33" s="1"/>
  <c r="W25" i="33"/>
  <c r="V25" i="33"/>
  <c r="U25" i="33"/>
  <c r="T25" i="33"/>
  <c r="T26" i="33" s="1"/>
  <c r="S25" i="33"/>
  <c r="R25" i="33"/>
  <c r="Q25" i="33"/>
  <c r="P25" i="33"/>
  <c r="O25" i="33"/>
  <c r="N25" i="33"/>
  <c r="M25" i="33"/>
  <c r="L25" i="33"/>
  <c r="K25" i="33"/>
  <c r="J25" i="33"/>
  <c r="I25" i="33"/>
  <c r="H25" i="33"/>
  <c r="H26" i="33" s="1"/>
  <c r="G25" i="33"/>
  <c r="F25" i="33"/>
  <c r="E25" i="33"/>
  <c r="D25" i="33"/>
  <c r="D26" i="33" s="1"/>
  <c r="C25" i="33"/>
  <c r="AA13" i="33"/>
  <c r="AA26" i="33" s="1"/>
  <c r="Z13" i="33"/>
  <c r="Y13" i="33"/>
  <c r="X13" i="33"/>
  <c r="W13" i="33"/>
  <c r="W26" i="33" s="1"/>
  <c r="W45" i="33" s="1"/>
  <c r="V13" i="33"/>
  <c r="U13" i="33"/>
  <c r="T13" i="33"/>
  <c r="S13" i="33"/>
  <c r="S26" i="33" s="1"/>
  <c r="S45" i="33" s="1"/>
  <c r="R13" i="33"/>
  <c r="R26" i="33" s="1"/>
  <c r="Q13" i="33"/>
  <c r="P13" i="33"/>
  <c r="P26" i="33" s="1"/>
  <c r="P45" i="33" s="1"/>
  <c r="O13" i="33"/>
  <c r="O26" i="33" s="1"/>
  <c r="O45" i="33" s="1"/>
  <c r="N13" i="33"/>
  <c r="M13" i="33"/>
  <c r="L13" i="33"/>
  <c r="K13" i="33"/>
  <c r="K26" i="33" s="1"/>
  <c r="K45" i="33" s="1"/>
  <c r="J13" i="33"/>
  <c r="J26" i="33" s="1"/>
  <c r="I13" i="33"/>
  <c r="H13" i="33"/>
  <c r="G13" i="33"/>
  <c r="G26" i="33" s="1"/>
  <c r="G45" i="33" s="1"/>
  <c r="F13" i="33"/>
  <c r="E13" i="33"/>
  <c r="D13" i="33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Y44" i="34"/>
  <c r="U44" i="34"/>
  <c r="E44" i="34"/>
  <c r="AA43" i="34"/>
  <c r="Z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X37" i="34"/>
  <c r="X44" i="34" s="1"/>
  <c r="W37" i="34"/>
  <c r="W44" i="34" s="1"/>
  <c r="V37" i="34"/>
  <c r="V44" i="34" s="1"/>
  <c r="U37" i="34"/>
  <c r="T37" i="34"/>
  <c r="T44" i="34" s="1"/>
  <c r="S37" i="34"/>
  <c r="S44" i="34" s="1"/>
  <c r="R37" i="34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I37" i="34"/>
  <c r="I44" i="34" s="1"/>
  <c r="H37" i="34"/>
  <c r="H44" i="34" s="1"/>
  <c r="G37" i="34"/>
  <c r="G44" i="34" s="1"/>
  <c r="F37" i="34"/>
  <c r="F44" i="34" s="1"/>
  <c r="E37" i="34"/>
  <c r="D37" i="34"/>
  <c r="D44" i="34" s="1"/>
  <c r="C37" i="34"/>
  <c r="C44" i="34" s="1"/>
  <c r="X26" i="34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X13" i="34"/>
  <c r="W13" i="34"/>
  <c r="W26" i="34" s="1"/>
  <c r="V13" i="34"/>
  <c r="U13" i="34"/>
  <c r="T13" i="34"/>
  <c r="T26" i="34" s="1"/>
  <c r="S13" i="34"/>
  <c r="S26" i="34" s="1"/>
  <c r="S45" i="34" s="1"/>
  <c r="R13" i="34"/>
  <c r="Q13" i="34"/>
  <c r="P13" i="34"/>
  <c r="P26" i="34" s="1"/>
  <c r="O13" i="34"/>
  <c r="O26" i="34" s="1"/>
  <c r="N13" i="34"/>
  <c r="M13" i="34"/>
  <c r="L13" i="34"/>
  <c r="L26" i="34" s="1"/>
  <c r="K13" i="34"/>
  <c r="K26" i="34" s="1"/>
  <c r="K45" i="34" s="1"/>
  <c r="J13" i="34"/>
  <c r="I13" i="34"/>
  <c r="H13" i="34"/>
  <c r="H26" i="34" s="1"/>
  <c r="H45" i="34" s="1"/>
  <c r="G13" i="34"/>
  <c r="G26" i="34" s="1"/>
  <c r="F13" i="34"/>
  <c r="E13" i="34"/>
  <c r="D13" i="34"/>
  <c r="D26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Y44" i="35"/>
  <c r="K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X37" i="35"/>
  <c r="W37" i="35"/>
  <c r="W44" i="35" s="1"/>
  <c r="V37" i="35"/>
  <c r="U37" i="35"/>
  <c r="U44" i="35" s="1"/>
  <c r="T37" i="35"/>
  <c r="T44" i="35" s="1"/>
  <c r="S37" i="35"/>
  <c r="S44" i="35" s="1"/>
  <c r="R37" i="35"/>
  <c r="Q37" i="35"/>
  <c r="Q44" i="35" s="1"/>
  <c r="P37" i="35"/>
  <c r="P44" i="35" s="1"/>
  <c r="O37" i="35"/>
  <c r="O44" i="35" s="1"/>
  <c r="N37" i="35"/>
  <c r="M37" i="35"/>
  <c r="M44" i="35" s="1"/>
  <c r="L37" i="35"/>
  <c r="L44" i="35" s="1"/>
  <c r="K37" i="35"/>
  <c r="J37" i="35"/>
  <c r="J44" i="35" s="1"/>
  <c r="I37" i="35"/>
  <c r="I44" i="35" s="1"/>
  <c r="H37" i="35"/>
  <c r="H44" i="35" s="1"/>
  <c r="G37" i="35"/>
  <c r="G44" i="35" s="1"/>
  <c r="F37" i="35"/>
  <c r="E37" i="35"/>
  <c r="E44" i="35" s="1"/>
  <c r="D37" i="35"/>
  <c r="D44" i="35" s="1"/>
  <c r="C37" i="35"/>
  <c r="C44" i="35" s="1"/>
  <c r="U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E26" i="35" s="1"/>
  <c r="E45" i="35" s="1"/>
  <c r="D25" i="35"/>
  <c r="C25" i="35"/>
  <c r="AA13" i="35"/>
  <c r="Y13" i="35"/>
  <c r="Y26" i="35" s="1"/>
  <c r="Y45" i="35" s="1"/>
  <c r="X13" i="35"/>
  <c r="W13" i="35"/>
  <c r="V13" i="35"/>
  <c r="V26" i="35" s="1"/>
  <c r="U13" i="35"/>
  <c r="T13" i="35"/>
  <c r="T26" i="35" s="1"/>
  <c r="T45" i="35" s="1"/>
  <c r="S13" i="35"/>
  <c r="R13" i="35"/>
  <c r="R26" i="35" s="1"/>
  <c r="Q13" i="35"/>
  <c r="Q26" i="35" s="1"/>
  <c r="P13" i="35"/>
  <c r="O13" i="35"/>
  <c r="N13" i="35"/>
  <c r="N26" i="35" s="1"/>
  <c r="M13" i="35"/>
  <c r="M26" i="35" s="1"/>
  <c r="L13" i="35"/>
  <c r="L26" i="35" s="1"/>
  <c r="L45" i="35" s="1"/>
  <c r="K13" i="35"/>
  <c r="J13" i="35"/>
  <c r="J26" i="35" s="1"/>
  <c r="I13" i="35"/>
  <c r="I26" i="35" s="1"/>
  <c r="H13" i="35"/>
  <c r="H26" i="35" s="1"/>
  <c r="H45" i="35" s="1"/>
  <c r="G13" i="35"/>
  <c r="F13" i="35"/>
  <c r="F26" i="35" s="1"/>
  <c r="E13" i="35"/>
  <c r="D13" i="35"/>
  <c r="D26" i="35" s="1"/>
  <c r="D45" i="35" s="1"/>
  <c r="C13" i="35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U44" i="36"/>
  <c r="S44" i="36"/>
  <c r="C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W44" i="36" s="1"/>
  <c r="V37" i="36"/>
  <c r="V44" i="36" s="1"/>
  <c r="U37" i="36"/>
  <c r="T37" i="36"/>
  <c r="T44" i="36" s="1"/>
  <c r="T45" i="36" s="1"/>
  <c r="S37" i="36"/>
  <c r="R37" i="36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D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Z13" i="36" s="1"/>
  <c r="W13" i="36"/>
  <c r="W26" i="36" s="1"/>
  <c r="V13" i="36"/>
  <c r="V26" i="36" s="1"/>
  <c r="U13" i="36"/>
  <c r="T13" i="36"/>
  <c r="T26" i="36" s="1"/>
  <c r="S13" i="36"/>
  <c r="S26" i="36" s="1"/>
  <c r="R13" i="36"/>
  <c r="R26" i="36" s="1"/>
  <c r="Q13" i="36"/>
  <c r="Q26" i="36" s="1"/>
  <c r="P13" i="36"/>
  <c r="P26" i="36" s="1"/>
  <c r="O13" i="36"/>
  <c r="O26" i="36" s="1"/>
  <c r="N13" i="36"/>
  <c r="N26" i="36" s="1"/>
  <c r="M13" i="36"/>
  <c r="L13" i="36"/>
  <c r="L26" i="36" s="1"/>
  <c r="K13" i="36"/>
  <c r="K26" i="36" s="1"/>
  <c r="K45" i="36" s="1"/>
  <c r="J13" i="36"/>
  <c r="I13" i="36"/>
  <c r="I26" i="36" s="1"/>
  <c r="H13" i="36"/>
  <c r="G13" i="36"/>
  <c r="G26" i="36" s="1"/>
  <c r="F13" i="36"/>
  <c r="F26" i="36" s="1"/>
  <c r="E13" i="36"/>
  <c r="D13" i="36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T44" i="37"/>
  <c r="Q44" i="37"/>
  <c r="L44" i="37"/>
  <c r="AA43" i="37"/>
  <c r="Z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S37" i="37"/>
  <c r="S44" i="37" s="1"/>
  <c r="R37" i="37"/>
  <c r="Q37" i="37"/>
  <c r="P37" i="37"/>
  <c r="P44" i="37" s="1"/>
  <c r="O37" i="37"/>
  <c r="O44" i="37" s="1"/>
  <c r="N37" i="37"/>
  <c r="N44" i="37" s="1"/>
  <c r="M37" i="37"/>
  <c r="M44" i="37" s="1"/>
  <c r="L37" i="37"/>
  <c r="K37" i="37"/>
  <c r="K44" i="37" s="1"/>
  <c r="J37" i="37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W26" i="37"/>
  <c r="W45" i="37" s="1"/>
  <c r="O26" i="37"/>
  <c r="O45" i="37" s="1"/>
  <c r="G26" i="37"/>
  <c r="G45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Y45" i="37" s="1"/>
  <c r="X13" i="37"/>
  <c r="X26" i="37" s="1"/>
  <c r="W13" i="37"/>
  <c r="V13" i="37"/>
  <c r="V26" i="37" s="1"/>
  <c r="U13" i="37"/>
  <c r="T13" i="37"/>
  <c r="T26" i="37" s="1"/>
  <c r="S13" i="37"/>
  <c r="S26" i="37" s="1"/>
  <c r="R13" i="37"/>
  <c r="R26" i="37" s="1"/>
  <c r="Q13" i="37"/>
  <c r="Q26" i="37" s="1"/>
  <c r="Q45" i="37" s="1"/>
  <c r="P13" i="37"/>
  <c r="P26" i="37" s="1"/>
  <c r="O13" i="37"/>
  <c r="N13" i="37"/>
  <c r="N26" i="37" s="1"/>
  <c r="M13" i="37"/>
  <c r="L13" i="37"/>
  <c r="L26" i="37" s="1"/>
  <c r="L45" i="37" s="1"/>
  <c r="K13" i="37"/>
  <c r="K26" i="37" s="1"/>
  <c r="J13" i="37"/>
  <c r="J26" i="37" s="1"/>
  <c r="I13" i="37"/>
  <c r="I26" i="37" s="1"/>
  <c r="I45" i="37" s="1"/>
  <c r="H13" i="37"/>
  <c r="H26" i="37" s="1"/>
  <c r="G13" i="37"/>
  <c r="F13" i="37"/>
  <c r="F26" i="37" s="1"/>
  <c r="E13" i="37"/>
  <c r="D13" i="37"/>
  <c r="D26" i="37" s="1"/>
  <c r="D45" i="37" s="1"/>
  <c r="C13" i="37"/>
  <c r="C26" i="37" s="1"/>
  <c r="AA50" i="38"/>
  <c r="Y50" i="38"/>
  <c r="Z50" i="38" s="1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Y44" i="38"/>
  <c r="T44" i="38"/>
  <c r="D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X37" i="38"/>
  <c r="X44" i="38" s="1"/>
  <c r="W37" i="38"/>
  <c r="W44" i="38" s="1"/>
  <c r="V37" i="38"/>
  <c r="V44" i="38" s="1"/>
  <c r="U37" i="38"/>
  <c r="U44" i="38" s="1"/>
  <c r="T37" i="38"/>
  <c r="S37" i="38"/>
  <c r="S44" i="38" s="1"/>
  <c r="R37" i="38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C37" i="38"/>
  <c r="C44" i="38" s="1"/>
  <c r="O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W26" i="38" s="1"/>
  <c r="V13" i="38"/>
  <c r="V26" i="38" s="1"/>
  <c r="U13" i="38"/>
  <c r="T13" i="38"/>
  <c r="T26" i="38" s="1"/>
  <c r="T45" i="38" s="1"/>
  <c r="S13" i="38"/>
  <c r="S26" i="38" s="1"/>
  <c r="R13" i="38"/>
  <c r="Q13" i="38"/>
  <c r="Q26" i="38" s="1"/>
  <c r="P13" i="38"/>
  <c r="P26" i="38" s="1"/>
  <c r="O13" i="38"/>
  <c r="N13" i="38"/>
  <c r="N26" i="38" s="1"/>
  <c r="M13" i="38"/>
  <c r="L13" i="38"/>
  <c r="K13" i="38"/>
  <c r="K26" i="38" s="1"/>
  <c r="J13" i="38"/>
  <c r="J26" i="38" s="1"/>
  <c r="I13" i="38"/>
  <c r="I26" i="38" s="1"/>
  <c r="H13" i="38"/>
  <c r="H26" i="38" s="1"/>
  <c r="G13" i="38"/>
  <c r="G26" i="38" s="1"/>
  <c r="G45" i="38" s="1"/>
  <c r="F13" i="38"/>
  <c r="F26" i="38" s="1"/>
  <c r="E13" i="38"/>
  <c r="D13" i="38"/>
  <c r="D26" i="38" s="1"/>
  <c r="D45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Q44" i="39"/>
  <c r="L44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J44" i="39" s="1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Q37" i="39"/>
  <c r="P37" i="39"/>
  <c r="P44" i="39" s="1"/>
  <c r="O37" i="39"/>
  <c r="O44" i="39" s="1"/>
  <c r="N37" i="39"/>
  <c r="N44" i="39" s="1"/>
  <c r="M37" i="39"/>
  <c r="M44" i="39" s="1"/>
  <c r="L37" i="39"/>
  <c r="K37" i="39"/>
  <c r="K44" i="39" s="1"/>
  <c r="J37" i="39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U26" i="39"/>
  <c r="E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X26" i="39" s="1"/>
  <c r="W13" i="39"/>
  <c r="W26" i="39" s="1"/>
  <c r="V13" i="39"/>
  <c r="U13" i="39"/>
  <c r="T13" i="39"/>
  <c r="T26" i="39" s="1"/>
  <c r="S13" i="39"/>
  <c r="S26" i="39" s="1"/>
  <c r="R13" i="39"/>
  <c r="R26" i="39" s="1"/>
  <c r="Q13" i="39"/>
  <c r="Q26" i="39" s="1"/>
  <c r="P13" i="39"/>
  <c r="P26" i="39" s="1"/>
  <c r="O13" i="39"/>
  <c r="O26" i="39" s="1"/>
  <c r="N13" i="39"/>
  <c r="M13" i="39"/>
  <c r="M26" i="39" s="1"/>
  <c r="L13" i="39"/>
  <c r="L26" i="39" s="1"/>
  <c r="L45" i="39" s="1"/>
  <c r="K13" i="39"/>
  <c r="K26" i="39" s="1"/>
  <c r="J13" i="39"/>
  <c r="J26" i="39" s="1"/>
  <c r="I13" i="39"/>
  <c r="I26" i="39" s="1"/>
  <c r="H13" i="39"/>
  <c r="H26" i="39" s="1"/>
  <c r="G13" i="39"/>
  <c r="G26" i="39" s="1"/>
  <c r="F13" i="39"/>
  <c r="E13" i="39"/>
  <c r="D13" i="39"/>
  <c r="D26" i="39" s="1"/>
  <c r="C13" i="39"/>
  <c r="C26" i="39" s="1"/>
  <c r="AA50" i="40"/>
  <c r="Y50" i="40"/>
  <c r="Z50" i="40" s="1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R44" i="40"/>
  <c r="AA43" i="40"/>
  <c r="AA44" i="40" s="1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X44" i="40" s="1"/>
  <c r="W37" i="40"/>
  <c r="W44" i="40" s="1"/>
  <c r="V37" i="40"/>
  <c r="V44" i="40" s="1"/>
  <c r="U37" i="40"/>
  <c r="U44" i="40" s="1"/>
  <c r="T37" i="40"/>
  <c r="T44" i="40" s="1"/>
  <c r="S37" i="40"/>
  <c r="R37" i="40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T26" i="40"/>
  <c r="T45" i="40" s="1"/>
  <c r="L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X26" i="40" s="1"/>
  <c r="W13" i="40"/>
  <c r="W26" i="40" s="1"/>
  <c r="W45" i="40" s="1"/>
  <c r="V13" i="40"/>
  <c r="U13" i="40"/>
  <c r="U26" i="40" s="1"/>
  <c r="U45" i="40" s="1"/>
  <c r="T13" i="40"/>
  <c r="S13" i="40"/>
  <c r="S26" i="40" s="1"/>
  <c r="R13" i="40"/>
  <c r="R26" i="40" s="1"/>
  <c r="R45" i="40" s="1"/>
  <c r="Q13" i="40"/>
  <c r="Q26" i="40" s="1"/>
  <c r="P13" i="40"/>
  <c r="P26" i="40" s="1"/>
  <c r="O13" i="40"/>
  <c r="O26" i="40" s="1"/>
  <c r="O45" i="40" s="1"/>
  <c r="N13" i="40"/>
  <c r="M13" i="40"/>
  <c r="M26" i="40" s="1"/>
  <c r="L13" i="40"/>
  <c r="K13" i="40"/>
  <c r="K26" i="40" s="1"/>
  <c r="J13" i="40"/>
  <c r="J26" i="40" s="1"/>
  <c r="I13" i="40"/>
  <c r="I26" i="40" s="1"/>
  <c r="H13" i="40"/>
  <c r="H26" i="40" s="1"/>
  <c r="G13" i="40"/>
  <c r="G26" i="40" s="1"/>
  <c r="G45" i="40" s="1"/>
  <c r="F13" i="40"/>
  <c r="E13" i="40"/>
  <c r="E26" i="40" s="1"/>
  <c r="D13" i="40"/>
  <c r="D26" i="40" s="1"/>
  <c r="D45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R44" i="41"/>
  <c r="AA43" i="41"/>
  <c r="AA44" i="41" s="1"/>
  <c r="Z43" i="41"/>
  <c r="Y43" i="41"/>
  <c r="X43" i="4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X37" i="41"/>
  <c r="X44" i="41" s="1"/>
  <c r="Z44" i="41" s="1"/>
  <c r="W37" i="41"/>
  <c r="W44" i="41" s="1"/>
  <c r="V37" i="41"/>
  <c r="V44" i="41" s="1"/>
  <c r="U37" i="41"/>
  <c r="U44" i="41" s="1"/>
  <c r="T37" i="41"/>
  <c r="T44" i="41" s="1"/>
  <c r="S37" i="41"/>
  <c r="R37" i="41"/>
  <c r="Q37" i="4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J37" i="41"/>
  <c r="J44" i="41" s="1"/>
  <c r="I37" i="4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M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X13" i="41"/>
  <c r="X26" i="41" s="1"/>
  <c r="W13" i="41"/>
  <c r="W26" i="41" s="1"/>
  <c r="W45" i="41" s="1"/>
  <c r="V13" i="41"/>
  <c r="U13" i="41"/>
  <c r="U26" i="41" s="1"/>
  <c r="T13" i="41"/>
  <c r="T26" i="41" s="1"/>
  <c r="S13" i="41"/>
  <c r="S26" i="41" s="1"/>
  <c r="R13" i="41"/>
  <c r="R26" i="41" s="1"/>
  <c r="Q13" i="41"/>
  <c r="Q26" i="41" s="1"/>
  <c r="P13" i="41"/>
  <c r="P26" i="41" s="1"/>
  <c r="P45" i="41" s="1"/>
  <c r="O13" i="41"/>
  <c r="O26" i="41" s="1"/>
  <c r="O45" i="41" s="1"/>
  <c r="N13" i="41"/>
  <c r="M13" i="41"/>
  <c r="L13" i="41"/>
  <c r="L26" i="41" s="1"/>
  <c r="K13" i="41"/>
  <c r="K26" i="41" s="1"/>
  <c r="J13" i="41"/>
  <c r="J26" i="41" s="1"/>
  <c r="I13" i="41"/>
  <c r="I26" i="41" s="1"/>
  <c r="H13" i="41"/>
  <c r="H26" i="41" s="1"/>
  <c r="H45" i="41" s="1"/>
  <c r="G13" i="41"/>
  <c r="G26" i="41" s="1"/>
  <c r="G45" i="41" s="1"/>
  <c r="F13" i="41"/>
  <c r="F26" i="41" s="1"/>
  <c r="E13" i="41"/>
  <c r="E26" i="41" s="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J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Y37" i="42"/>
  <c r="Y44" i="42" s="1"/>
  <c r="X37" i="42"/>
  <c r="X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M26" i="42"/>
  <c r="M45" i="42" s="1"/>
  <c r="E26" i="42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Y26" i="42" s="1"/>
  <c r="X13" i="42"/>
  <c r="X26" i="42" s="1"/>
  <c r="W13" i="42"/>
  <c r="W26" i="42" s="1"/>
  <c r="V13" i="42"/>
  <c r="V26" i="42" s="1"/>
  <c r="V45" i="42" s="1"/>
  <c r="U13" i="42"/>
  <c r="U26" i="42" s="1"/>
  <c r="U45" i="42" s="1"/>
  <c r="T13" i="42"/>
  <c r="T26" i="42" s="1"/>
  <c r="S13" i="42"/>
  <c r="S26" i="42" s="1"/>
  <c r="R13" i="42"/>
  <c r="R26" i="42" s="1"/>
  <c r="R45" i="42" s="1"/>
  <c r="Q13" i="42"/>
  <c r="Q26" i="42" s="1"/>
  <c r="P13" i="42"/>
  <c r="P26" i="42" s="1"/>
  <c r="O13" i="42"/>
  <c r="O26" i="42" s="1"/>
  <c r="N13" i="42"/>
  <c r="N26" i="42" s="1"/>
  <c r="N45" i="42" s="1"/>
  <c r="M13" i="42"/>
  <c r="L13" i="42"/>
  <c r="L26" i="42" s="1"/>
  <c r="K13" i="42"/>
  <c r="K26" i="42" s="1"/>
  <c r="J13" i="42"/>
  <c r="J26" i="42" s="1"/>
  <c r="J45" i="42" s="1"/>
  <c r="I13" i="42"/>
  <c r="I26" i="42" s="1"/>
  <c r="H13" i="42"/>
  <c r="H26" i="42" s="1"/>
  <c r="G13" i="42"/>
  <c r="G26" i="42" s="1"/>
  <c r="F13" i="42"/>
  <c r="F26" i="42" s="1"/>
  <c r="F45" i="42" s="1"/>
  <c r="E13" i="42"/>
  <c r="D13" i="42"/>
  <c r="D26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R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Z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O26" i="43"/>
  <c r="O45" i="43" s="1"/>
  <c r="K26" i="43"/>
  <c r="K45" i="43" s="1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Y13" i="43"/>
  <c r="Y26" i="43" s="1"/>
  <c r="X13" i="43"/>
  <c r="W13" i="43"/>
  <c r="W26" i="43" s="1"/>
  <c r="W45" i="43" s="1"/>
  <c r="V13" i="43"/>
  <c r="V26" i="43" s="1"/>
  <c r="V45" i="43" s="1"/>
  <c r="U13" i="43"/>
  <c r="U26" i="43" s="1"/>
  <c r="U45" i="43" s="1"/>
  <c r="T13" i="43"/>
  <c r="T26" i="43" s="1"/>
  <c r="S13" i="43"/>
  <c r="S26" i="43" s="1"/>
  <c r="S45" i="43" s="1"/>
  <c r="R13" i="43"/>
  <c r="R26" i="43" s="1"/>
  <c r="Q13" i="43"/>
  <c r="Q26" i="43" s="1"/>
  <c r="P13" i="43"/>
  <c r="O13" i="43"/>
  <c r="N13" i="43"/>
  <c r="N26" i="43" s="1"/>
  <c r="N45" i="43" s="1"/>
  <c r="M13" i="43"/>
  <c r="M26" i="43" s="1"/>
  <c r="M45" i="43" s="1"/>
  <c r="L13" i="43"/>
  <c r="L26" i="43" s="1"/>
  <c r="K13" i="43"/>
  <c r="J13" i="43"/>
  <c r="J26" i="43" s="1"/>
  <c r="I13" i="43"/>
  <c r="I26" i="43" s="1"/>
  <c r="H13" i="43"/>
  <c r="G13" i="43"/>
  <c r="G26" i="43" s="1"/>
  <c r="G45" i="43" s="1"/>
  <c r="F13" i="43"/>
  <c r="F26" i="43" s="1"/>
  <c r="F45" i="43" s="1"/>
  <c r="E13" i="43"/>
  <c r="E26" i="43" s="1"/>
  <c r="E45" i="43" s="1"/>
  <c r="D13" i="43"/>
  <c r="D26" i="43" s="1"/>
  <c r="C13" i="43"/>
  <c r="C26" i="43" s="1"/>
  <c r="C45" i="43" s="1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H44" i="44"/>
  <c r="AA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L44" i="44" s="1"/>
  <c r="K43" i="44"/>
  <c r="J43" i="44"/>
  <c r="I43" i="44"/>
  <c r="H43" i="44"/>
  <c r="G43" i="44"/>
  <c r="F43" i="44"/>
  <c r="E43" i="44"/>
  <c r="D43" i="44"/>
  <c r="C43" i="44"/>
  <c r="AA37" i="44"/>
  <c r="AA44" i="44" s="1"/>
  <c r="AA45" i="44" s="1"/>
  <c r="Z37" i="44"/>
  <c r="Y37" i="44"/>
  <c r="Y44" i="44" s="1"/>
  <c r="X37" i="44"/>
  <c r="W37" i="44"/>
  <c r="W44" i="44" s="1"/>
  <c r="V37" i="44"/>
  <c r="V44" i="44" s="1"/>
  <c r="U37" i="44"/>
  <c r="T37" i="44"/>
  <c r="T44" i="44" s="1"/>
  <c r="S37" i="44"/>
  <c r="S44" i="44" s="1"/>
  <c r="S45" i="44" s="1"/>
  <c r="R37" i="44"/>
  <c r="Q37" i="44"/>
  <c r="Q44" i="44" s="1"/>
  <c r="P37" i="44"/>
  <c r="O37" i="44"/>
  <c r="O44" i="44" s="1"/>
  <c r="N37" i="44"/>
  <c r="N44" i="44" s="1"/>
  <c r="M37" i="44"/>
  <c r="L37" i="44"/>
  <c r="K37" i="44"/>
  <c r="K44" i="44" s="1"/>
  <c r="K45" i="44" s="1"/>
  <c r="J37" i="44"/>
  <c r="I37" i="44"/>
  <c r="I44" i="44" s="1"/>
  <c r="H37" i="44"/>
  <c r="G37" i="44"/>
  <c r="G44" i="44" s="1"/>
  <c r="F37" i="44"/>
  <c r="F44" i="44" s="1"/>
  <c r="E37" i="44"/>
  <c r="D37" i="44"/>
  <c r="D44" i="44" s="1"/>
  <c r="C37" i="44"/>
  <c r="C44" i="44" s="1"/>
  <c r="C45" i="44" s="1"/>
  <c r="W26" i="44"/>
  <c r="K26" i="44"/>
  <c r="G26" i="44"/>
  <c r="G45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P26" i="44" s="1"/>
  <c r="O25" i="44"/>
  <c r="N25" i="44"/>
  <c r="M25" i="44"/>
  <c r="L25" i="44"/>
  <c r="K25" i="44"/>
  <c r="J25" i="44"/>
  <c r="I25" i="44"/>
  <c r="H25" i="44"/>
  <c r="H26" i="44" s="1"/>
  <c r="G25" i="44"/>
  <c r="F25" i="44"/>
  <c r="E25" i="44"/>
  <c r="D25" i="44"/>
  <c r="C25" i="44"/>
  <c r="AA13" i="44"/>
  <c r="AA26" i="44" s="1"/>
  <c r="Z13" i="44"/>
  <c r="Y13" i="44"/>
  <c r="Y26" i="44" s="1"/>
  <c r="X13" i="44"/>
  <c r="W13" i="44"/>
  <c r="V13" i="44"/>
  <c r="V26" i="44" s="1"/>
  <c r="V45" i="44" s="1"/>
  <c r="U13" i="44"/>
  <c r="U26" i="44" s="1"/>
  <c r="T13" i="44"/>
  <c r="S13" i="44"/>
  <c r="S26" i="44" s="1"/>
  <c r="R13" i="44"/>
  <c r="Q13" i="44"/>
  <c r="Q26" i="44" s="1"/>
  <c r="P13" i="44"/>
  <c r="O13" i="44"/>
  <c r="O26" i="44" s="1"/>
  <c r="O45" i="44" s="1"/>
  <c r="N13" i="44"/>
  <c r="N26" i="44" s="1"/>
  <c r="N45" i="44" s="1"/>
  <c r="M13" i="44"/>
  <c r="M26" i="44" s="1"/>
  <c r="L13" i="44"/>
  <c r="K13" i="44"/>
  <c r="J13" i="44"/>
  <c r="I13" i="44"/>
  <c r="I26" i="44" s="1"/>
  <c r="H13" i="44"/>
  <c r="G13" i="44"/>
  <c r="F13" i="44"/>
  <c r="F26" i="44" s="1"/>
  <c r="F45" i="44" s="1"/>
  <c r="E13" i="44"/>
  <c r="E26" i="44" s="1"/>
  <c r="D13" i="44"/>
  <c r="C13" i="44"/>
  <c r="C26" i="44" s="1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X44" i="45"/>
  <c r="H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L44" i="45" s="1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X37" i="45"/>
  <c r="W37" i="45"/>
  <c r="W44" i="45" s="1"/>
  <c r="V37" i="45"/>
  <c r="V44" i="45" s="1"/>
  <c r="U37" i="45"/>
  <c r="T37" i="45"/>
  <c r="T44" i="45" s="1"/>
  <c r="S37" i="45"/>
  <c r="S44" i="45" s="1"/>
  <c r="S45" i="45" s="1"/>
  <c r="R37" i="45"/>
  <c r="Q37" i="45"/>
  <c r="Q44" i="45" s="1"/>
  <c r="P37" i="45"/>
  <c r="P44" i="45" s="1"/>
  <c r="O37" i="45"/>
  <c r="O44" i="45" s="1"/>
  <c r="N37" i="45"/>
  <c r="N44" i="45" s="1"/>
  <c r="M37" i="45"/>
  <c r="L37" i="45"/>
  <c r="K37" i="45"/>
  <c r="K44" i="45" s="1"/>
  <c r="K45" i="45" s="1"/>
  <c r="J37" i="45"/>
  <c r="I37" i="45"/>
  <c r="I44" i="45" s="1"/>
  <c r="H37" i="45"/>
  <c r="G37" i="45"/>
  <c r="G44" i="45" s="1"/>
  <c r="F37" i="45"/>
  <c r="F44" i="45" s="1"/>
  <c r="E37" i="45"/>
  <c r="D37" i="45"/>
  <c r="D44" i="45" s="1"/>
  <c r="C37" i="45"/>
  <c r="C44" i="45" s="1"/>
  <c r="C45" i="45" s="1"/>
  <c r="W26" i="45"/>
  <c r="K26" i="45"/>
  <c r="G26" i="45"/>
  <c r="G45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W13" i="45"/>
  <c r="V13" i="45"/>
  <c r="V26" i="45" s="1"/>
  <c r="U13" i="45"/>
  <c r="U26" i="45" s="1"/>
  <c r="T13" i="45"/>
  <c r="T26" i="45" s="1"/>
  <c r="S13" i="45"/>
  <c r="S26" i="45" s="1"/>
  <c r="R13" i="45"/>
  <c r="R26" i="45" s="1"/>
  <c r="Q13" i="45"/>
  <c r="Q26" i="45" s="1"/>
  <c r="P13" i="45"/>
  <c r="O13" i="45"/>
  <c r="O26" i="45" s="1"/>
  <c r="O45" i="45" s="1"/>
  <c r="N13" i="45"/>
  <c r="N26" i="45" s="1"/>
  <c r="M13" i="45"/>
  <c r="M26" i="45" s="1"/>
  <c r="L13" i="45"/>
  <c r="L26" i="45" s="1"/>
  <c r="K13" i="45"/>
  <c r="J13" i="45"/>
  <c r="J26" i="45" s="1"/>
  <c r="I13" i="45"/>
  <c r="I26" i="45" s="1"/>
  <c r="H13" i="45"/>
  <c r="G13" i="45"/>
  <c r="F13" i="45"/>
  <c r="F26" i="45" s="1"/>
  <c r="E13" i="45"/>
  <c r="E26" i="45" s="1"/>
  <c r="D13" i="45"/>
  <c r="D26" i="45" s="1"/>
  <c r="C13" i="45"/>
  <c r="C26" i="45" s="1"/>
  <c r="AA50" i="46"/>
  <c r="Y50" i="46"/>
  <c r="Z50" i="46" s="1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D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H44" i="46" s="1"/>
  <c r="G43" i="46"/>
  <c r="F43" i="46"/>
  <c r="E43" i="46"/>
  <c r="D43" i="46"/>
  <c r="C43" i="46"/>
  <c r="AA37" i="46"/>
  <c r="AA44" i="46" s="1"/>
  <c r="Y37" i="46"/>
  <c r="X37" i="46"/>
  <c r="W37" i="46"/>
  <c r="V37" i="46"/>
  <c r="V44" i="46" s="1"/>
  <c r="U37" i="46"/>
  <c r="T37" i="46"/>
  <c r="T44" i="46" s="1"/>
  <c r="S37" i="46"/>
  <c r="R37" i="46"/>
  <c r="R44" i="46" s="1"/>
  <c r="Q37" i="46"/>
  <c r="Q44" i="46" s="1"/>
  <c r="P37" i="46"/>
  <c r="O37" i="46"/>
  <c r="N37" i="46"/>
  <c r="N44" i="46" s="1"/>
  <c r="M37" i="46"/>
  <c r="L37" i="46"/>
  <c r="L44" i="46" s="1"/>
  <c r="K37" i="46"/>
  <c r="J37" i="46"/>
  <c r="J44" i="46" s="1"/>
  <c r="I37" i="46"/>
  <c r="I44" i="46" s="1"/>
  <c r="H37" i="46"/>
  <c r="G37" i="46"/>
  <c r="F37" i="46"/>
  <c r="F44" i="46" s="1"/>
  <c r="E37" i="46"/>
  <c r="D37" i="46"/>
  <c r="C37" i="46"/>
  <c r="AA26" i="46"/>
  <c r="W26" i="46"/>
  <c r="G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X13" i="46"/>
  <c r="W13" i="46"/>
  <c r="V13" i="46"/>
  <c r="V26" i="46" s="1"/>
  <c r="U13" i="46"/>
  <c r="U26" i="46" s="1"/>
  <c r="T13" i="46"/>
  <c r="T26" i="46" s="1"/>
  <c r="T45" i="46" s="1"/>
  <c r="S13" i="46"/>
  <c r="S26" i="46" s="1"/>
  <c r="R13" i="46"/>
  <c r="R26" i="46" s="1"/>
  <c r="Q13" i="46"/>
  <c r="Q26" i="46" s="1"/>
  <c r="P13" i="46"/>
  <c r="O13" i="46"/>
  <c r="O26" i="46" s="1"/>
  <c r="N13" i="46"/>
  <c r="N26" i="46" s="1"/>
  <c r="M13" i="46"/>
  <c r="M26" i="46" s="1"/>
  <c r="L13" i="46"/>
  <c r="L26" i="46" s="1"/>
  <c r="L45" i="46" s="1"/>
  <c r="K13" i="46"/>
  <c r="K26" i="46" s="1"/>
  <c r="J13" i="46"/>
  <c r="J26" i="46" s="1"/>
  <c r="I13" i="46"/>
  <c r="I26" i="46" s="1"/>
  <c r="H13" i="46"/>
  <c r="G13" i="46"/>
  <c r="F13" i="46"/>
  <c r="F26" i="46" s="1"/>
  <c r="E13" i="46"/>
  <c r="E26" i="46" s="1"/>
  <c r="D13" i="46"/>
  <c r="D26" i="46" s="1"/>
  <c r="D45" i="46" s="1"/>
  <c r="C13" i="46"/>
  <c r="C26" i="46" s="1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X44" i="47"/>
  <c r="Z44" i="47" s="1"/>
  <c r="T44" i="47"/>
  <c r="AA43" i="47"/>
  <c r="Y43" i="47"/>
  <c r="X43" i="47"/>
  <c r="Z43" i="47" s="1"/>
  <c r="W43" i="47"/>
  <c r="V43" i="47"/>
  <c r="U43" i="47"/>
  <c r="U44" i="47" s="1"/>
  <c r="T43" i="47"/>
  <c r="S43" i="47"/>
  <c r="R43" i="47"/>
  <c r="Q43" i="47"/>
  <c r="P43" i="47"/>
  <c r="O43" i="47"/>
  <c r="N43" i="47"/>
  <c r="M43" i="47"/>
  <c r="M44" i="47" s="1"/>
  <c r="L43" i="47"/>
  <c r="K43" i="47"/>
  <c r="J43" i="47"/>
  <c r="I43" i="47"/>
  <c r="H43" i="47"/>
  <c r="G43" i="47"/>
  <c r="F43" i="47"/>
  <c r="E43" i="47"/>
  <c r="E44" i="47" s="1"/>
  <c r="D43" i="47"/>
  <c r="C43" i="47"/>
  <c r="AA37" i="47"/>
  <c r="AA44" i="47" s="1"/>
  <c r="Z37" i="47"/>
  <c r="Y37" i="47"/>
  <c r="Y44" i="47" s="1"/>
  <c r="X37" i="47"/>
  <c r="W37" i="47"/>
  <c r="W44" i="47" s="1"/>
  <c r="V37" i="47"/>
  <c r="U37" i="47"/>
  <c r="T37" i="47"/>
  <c r="S37" i="47"/>
  <c r="R37" i="47"/>
  <c r="R44" i="47" s="1"/>
  <c r="Q37" i="47"/>
  <c r="P37" i="47"/>
  <c r="P44" i="47" s="1"/>
  <c r="O37" i="47"/>
  <c r="O44" i="47" s="1"/>
  <c r="N37" i="47"/>
  <c r="M37" i="47"/>
  <c r="L37" i="47"/>
  <c r="L44" i="47" s="1"/>
  <c r="K37" i="47"/>
  <c r="J37" i="47"/>
  <c r="J44" i="47" s="1"/>
  <c r="I37" i="47"/>
  <c r="H37" i="47"/>
  <c r="H44" i="47" s="1"/>
  <c r="G37" i="47"/>
  <c r="G44" i="47" s="1"/>
  <c r="F37" i="47"/>
  <c r="E37" i="47"/>
  <c r="D37" i="47"/>
  <c r="D44" i="47" s="1"/>
  <c r="C37" i="47"/>
  <c r="AA26" i="47"/>
  <c r="O26" i="47"/>
  <c r="AA25" i="47"/>
  <c r="Y25" i="47"/>
  <c r="X25" i="47"/>
  <c r="Z25" i="47" s="1"/>
  <c r="W25" i="47"/>
  <c r="V25" i="47"/>
  <c r="U25" i="47"/>
  <c r="T25" i="47"/>
  <c r="S25" i="47"/>
  <c r="S26" i="47" s="1"/>
  <c r="R25" i="47"/>
  <c r="Q25" i="47"/>
  <c r="P25" i="47"/>
  <c r="O25" i="47"/>
  <c r="N25" i="47"/>
  <c r="M25" i="47"/>
  <c r="L25" i="47"/>
  <c r="K25" i="47"/>
  <c r="K26" i="47" s="1"/>
  <c r="J25" i="47"/>
  <c r="I25" i="47"/>
  <c r="H25" i="47"/>
  <c r="G25" i="47"/>
  <c r="F25" i="47"/>
  <c r="E25" i="47"/>
  <c r="D25" i="47"/>
  <c r="C25" i="47"/>
  <c r="C26" i="47" s="1"/>
  <c r="AA13" i="47"/>
  <c r="Z13" i="47"/>
  <c r="Y13" i="47"/>
  <c r="X13" i="47"/>
  <c r="W13" i="47"/>
  <c r="W26" i="47" s="1"/>
  <c r="V13" i="47"/>
  <c r="V26" i="47" s="1"/>
  <c r="U13" i="47"/>
  <c r="T13" i="47"/>
  <c r="T26" i="47" s="1"/>
  <c r="T45" i="47" s="1"/>
  <c r="S13" i="47"/>
  <c r="R13" i="47"/>
  <c r="R26" i="47" s="1"/>
  <c r="R45" i="47" s="1"/>
  <c r="Q13" i="47"/>
  <c r="P13" i="47"/>
  <c r="O13" i="47"/>
  <c r="N13" i="47"/>
  <c r="N26" i="47" s="1"/>
  <c r="M13" i="47"/>
  <c r="L13" i="47"/>
  <c r="L26" i="47" s="1"/>
  <c r="L45" i="47" s="1"/>
  <c r="K13" i="47"/>
  <c r="J13" i="47"/>
  <c r="J26" i="47" s="1"/>
  <c r="J45" i="47" s="1"/>
  <c r="I13" i="47"/>
  <c r="H13" i="47"/>
  <c r="G13" i="47"/>
  <c r="G26" i="47" s="1"/>
  <c r="F13" i="47"/>
  <c r="F26" i="47" s="1"/>
  <c r="E13" i="47"/>
  <c r="D13" i="47"/>
  <c r="D26" i="47" s="1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P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Z37" i="48"/>
  <c r="Y37" i="48"/>
  <c r="X37" i="48"/>
  <c r="X44" i="48" s="1"/>
  <c r="W37" i="48"/>
  <c r="W44" i="48" s="1"/>
  <c r="V37" i="48"/>
  <c r="V44" i="48" s="1"/>
  <c r="U37" i="48"/>
  <c r="T37" i="48"/>
  <c r="T44" i="48" s="1"/>
  <c r="S37" i="48"/>
  <c r="R37" i="48"/>
  <c r="R44" i="48" s="1"/>
  <c r="Q37" i="48"/>
  <c r="P37" i="48"/>
  <c r="O37" i="48"/>
  <c r="O44" i="48" s="1"/>
  <c r="N37" i="48"/>
  <c r="N44" i="48" s="1"/>
  <c r="M37" i="48"/>
  <c r="L37" i="48"/>
  <c r="L44" i="48" s="1"/>
  <c r="K37" i="48"/>
  <c r="J37" i="48"/>
  <c r="J44" i="48" s="1"/>
  <c r="I37" i="48"/>
  <c r="H37" i="48"/>
  <c r="H44" i="48" s="1"/>
  <c r="G37" i="48"/>
  <c r="G44" i="48" s="1"/>
  <c r="F37" i="48"/>
  <c r="F44" i="48" s="1"/>
  <c r="E37" i="48"/>
  <c r="D37" i="48"/>
  <c r="D44" i="48" s="1"/>
  <c r="C37" i="48"/>
  <c r="AA26" i="48"/>
  <c r="O26" i="48"/>
  <c r="O45" i="48" s="1"/>
  <c r="K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X13" i="48"/>
  <c r="X26" i="48" s="1"/>
  <c r="W13" i="48"/>
  <c r="W26" i="48" s="1"/>
  <c r="W45" i="48" s="1"/>
  <c r="V13" i="48"/>
  <c r="V26" i="48" s="1"/>
  <c r="U13" i="48"/>
  <c r="T13" i="48"/>
  <c r="T26" i="48" s="1"/>
  <c r="S13" i="48"/>
  <c r="S26" i="48" s="1"/>
  <c r="R13" i="48"/>
  <c r="R26" i="48" s="1"/>
  <c r="Q13" i="48"/>
  <c r="Q26" i="48" s="1"/>
  <c r="P13" i="48"/>
  <c r="P26" i="48" s="1"/>
  <c r="O13" i="48"/>
  <c r="N13" i="48"/>
  <c r="N26" i="48" s="1"/>
  <c r="M13" i="48"/>
  <c r="M26" i="48" s="1"/>
  <c r="L13" i="48"/>
  <c r="L26" i="48" s="1"/>
  <c r="K13" i="48"/>
  <c r="J13" i="48"/>
  <c r="J26" i="48" s="1"/>
  <c r="I13" i="48"/>
  <c r="I26" i="48" s="1"/>
  <c r="H13" i="48"/>
  <c r="H26" i="48" s="1"/>
  <c r="G13" i="48"/>
  <c r="G26" i="48" s="1"/>
  <c r="G45" i="48" s="1"/>
  <c r="F13" i="48"/>
  <c r="F26" i="48" s="1"/>
  <c r="E13" i="48"/>
  <c r="E26" i="48" s="1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H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P44" i="49" s="1"/>
  <c r="O43" i="49"/>
  <c r="N43" i="49"/>
  <c r="M43" i="49"/>
  <c r="L43" i="49"/>
  <c r="L44" i="49" s="1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Z37" i="49" s="1"/>
  <c r="W37" i="49"/>
  <c r="W44" i="49" s="1"/>
  <c r="V37" i="49"/>
  <c r="V44" i="49" s="1"/>
  <c r="U37" i="49"/>
  <c r="U44" i="49" s="1"/>
  <c r="T37" i="49"/>
  <c r="T44" i="49" s="1"/>
  <c r="S37" i="49"/>
  <c r="S44" i="49" s="1"/>
  <c r="R37" i="49"/>
  <c r="Q37" i="49"/>
  <c r="Q44" i="49" s="1"/>
  <c r="P37" i="49"/>
  <c r="O37" i="49"/>
  <c r="O44" i="49" s="1"/>
  <c r="N37" i="49"/>
  <c r="N44" i="49" s="1"/>
  <c r="M37" i="49"/>
  <c r="M44" i="49" s="1"/>
  <c r="L37" i="49"/>
  <c r="K37" i="49"/>
  <c r="K44" i="49" s="1"/>
  <c r="J37" i="49"/>
  <c r="I37" i="49"/>
  <c r="I44" i="49" s="1"/>
  <c r="H37" i="49"/>
  <c r="G37" i="49"/>
  <c r="G44" i="49" s="1"/>
  <c r="F37" i="49"/>
  <c r="F44" i="49" s="1"/>
  <c r="E37" i="49"/>
  <c r="E44" i="49" s="1"/>
  <c r="D37" i="49"/>
  <c r="D44" i="49" s="1"/>
  <c r="C37" i="49"/>
  <c r="C44" i="49" s="1"/>
  <c r="O26" i="49"/>
  <c r="O45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X13" i="49"/>
  <c r="X26" i="49" s="1"/>
  <c r="W13" i="49"/>
  <c r="W26" i="49" s="1"/>
  <c r="V13" i="49"/>
  <c r="V26" i="49" s="1"/>
  <c r="U13" i="49"/>
  <c r="U26" i="49" s="1"/>
  <c r="T13" i="49"/>
  <c r="T26" i="49" s="1"/>
  <c r="T45" i="49" s="1"/>
  <c r="S13" i="49"/>
  <c r="S26" i="49" s="1"/>
  <c r="R13" i="49"/>
  <c r="R26" i="49" s="1"/>
  <c r="Q13" i="49"/>
  <c r="Q26" i="49" s="1"/>
  <c r="P13" i="49"/>
  <c r="P26" i="49" s="1"/>
  <c r="O13" i="49"/>
  <c r="N13" i="49"/>
  <c r="N26" i="49" s="1"/>
  <c r="M13" i="49"/>
  <c r="M26" i="49" s="1"/>
  <c r="L13" i="49"/>
  <c r="L26" i="49" s="1"/>
  <c r="K13" i="49"/>
  <c r="K26" i="49" s="1"/>
  <c r="J13" i="49"/>
  <c r="J26" i="49" s="1"/>
  <c r="I13" i="49"/>
  <c r="I26" i="49" s="1"/>
  <c r="H13" i="49"/>
  <c r="H26" i="49" s="1"/>
  <c r="G13" i="49"/>
  <c r="G26" i="49" s="1"/>
  <c r="F13" i="49"/>
  <c r="F26" i="49" s="1"/>
  <c r="E13" i="49"/>
  <c r="E26" i="49" s="1"/>
  <c r="D13" i="49"/>
  <c r="D26" i="49" s="1"/>
  <c r="D45" i="49" s="1"/>
  <c r="C13" i="49"/>
  <c r="C26" i="49" s="1"/>
  <c r="AA50" i="50"/>
  <c r="Y50" i="50"/>
  <c r="Z50" i="50" s="1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AA25" i="50"/>
  <c r="Z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AA45" i="50" s="1"/>
  <c r="Y13" i="50"/>
  <c r="Y26" i="50" s="1"/>
  <c r="X13" i="50"/>
  <c r="X26" i="50" s="1"/>
  <c r="W13" i="50"/>
  <c r="W26" i="50" s="1"/>
  <c r="V13" i="50"/>
  <c r="V26" i="50" s="1"/>
  <c r="U13" i="50"/>
  <c r="U26" i="50" s="1"/>
  <c r="T13" i="50"/>
  <c r="T26" i="50" s="1"/>
  <c r="S13" i="50"/>
  <c r="S26" i="50" s="1"/>
  <c r="R13" i="50"/>
  <c r="R26" i="50" s="1"/>
  <c r="R45" i="50" s="1"/>
  <c r="Q13" i="50"/>
  <c r="Q26" i="50" s="1"/>
  <c r="P13" i="50"/>
  <c r="P26" i="50" s="1"/>
  <c r="O13" i="50"/>
  <c r="O26" i="50" s="1"/>
  <c r="N13" i="50"/>
  <c r="N26" i="50" s="1"/>
  <c r="M13" i="50"/>
  <c r="M26" i="50" s="1"/>
  <c r="L13" i="50"/>
  <c r="L26" i="50" s="1"/>
  <c r="K13" i="50"/>
  <c r="K26" i="50" s="1"/>
  <c r="J13" i="50"/>
  <c r="J26" i="50" s="1"/>
  <c r="J45" i="50" s="1"/>
  <c r="I13" i="50"/>
  <c r="I26" i="50" s="1"/>
  <c r="H13" i="50"/>
  <c r="H26" i="50" s="1"/>
  <c r="G13" i="50"/>
  <c r="G26" i="50" s="1"/>
  <c r="F13" i="50"/>
  <c r="F26" i="50" s="1"/>
  <c r="E13" i="50"/>
  <c r="E26" i="50" s="1"/>
  <c r="D13" i="50"/>
  <c r="D26" i="50" s="1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Y44" i="51"/>
  <c r="Q44" i="51"/>
  <c r="I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Q37" i="5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I37" i="5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AA25" i="51"/>
  <c r="Y25" i="51"/>
  <c r="X25" i="51"/>
  <c r="Z25" i="51" s="1"/>
  <c r="W25" i="51"/>
  <c r="V25" i="51"/>
  <c r="U25" i="51"/>
  <c r="U26" i="51" s="1"/>
  <c r="T25" i="51"/>
  <c r="S25" i="51"/>
  <c r="R25" i="51"/>
  <c r="Q25" i="51"/>
  <c r="P25" i="51"/>
  <c r="O25" i="51"/>
  <c r="N25" i="51"/>
  <c r="M25" i="51"/>
  <c r="M26" i="51" s="1"/>
  <c r="L25" i="51"/>
  <c r="K25" i="51"/>
  <c r="J25" i="51"/>
  <c r="I25" i="51"/>
  <c r="H25" i="51"/>
  <c r="G25" i="51"/>
  <c r="F25" i="51"/>
  <c r="E25" i="51"/>
  <c r="E26" i="51" s="1"/>
  <c r="D25" i="51"/>
  <c r="C25" i="51"/>
  <c r="AA13" i="51"/>
  <c r="AA26" i="51" s="1"/>
  <c r="Z13" i="51"/>
  <c r="Y13" i="51"/>
  <c r="X13" i="51"/>
  <c r="X26" i="51" s="1"/>
  <c r="W13" i="51"/>
  <c r="V13" i="51"/>
  <c r="V26" i="51" s="1"/>
  <c r="U13" i="51"/>
  <c r="T13" i="51"/>
  <c r="T26" i="51" s="1"/>
  <c r="S13" i="51"/>
  <c r="S26" i="51" s="1"/>
  <c r="R13" i="51"/>
  <c r="Q13" i="51"/>
  <c r="P13" i="51"/>
  <c r="P26" i="51" s="1"/>
  <c r="O13" i="51"/>
  <c r="N13" i="51"/>
  <c r="N26" i="51" s="1"/>
  <c r="M13" i="51"/>
  <c r="L13" i="51"/>
  <c r="L26" i="51" s="1"/>
  <c r="K13" i="51"/>
  <c r="K26" i="51" s="1"/>
  <c r="J13" i="51"/>
  <c r="I13" i="51"/>
  <c r="H13" i="51"/>
  <c r="H26" i="51" s="1"/>
  <c r="G13" i="51"/>
  <c r="F13" i="51"/>
  <c r="F26" i="51" s="1"/>
  <c r="E13" i="51"/>
  <c r="D13" i="51"/>
  <c r="D26" i="51" s="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Z43" i="52"/>
  <c r="Y43" i="52"/>
  <c r="X43" i="52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K44" i="52" s="1"/>
  <c r="J37" i="52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X26" i="52"/>
  <c r="AA25" i="52"/>
  <c r="Y25" i="52"/>
  <c r="X25" i="52"/>
  <c r="W25" i="52"/>
  <c r="V25" i="52"/>
  <c r="U25" i="52"/>
  <c r="U26" i="52" s="1"/>
  <c r="U45" i="52" s="1"/>
  <c r="T25" i="52"/>
  <c r="S25" i="52"/>
  <c r="R25" i="52"/>
  <c r="Q25" i="52"/>
  <c r="P25" i="52"/>
  <c r="O25" i="52"/>
  <c r="N25" i="52"/>
  <c r="M25" i="52"/>
  <c r="M26" i="52" s="1"/>
  <c r="M45" i="52" s="1"/>
  <c r="L25" i="52"/>
  <c r="K25" i="52"/>
  <c r="J25" i="52"/>
  <c r="I25" i="52"/>
  <c r="H25" i="52"/>
  <c r="G25" i="52"/>
  <c r="F25" i="52"/>
  <c r="E25" i="52"/>
  <c r="E26" i="52" s="1"/>
  <c r="E45" i="52" s="1"/>
  <c r="D25" i="52"/>
  <c r="C25" i="52"/>
  <c r="AA13" i="52"/>
  <c r="AA26" i="52" s="1"/>
  <c r="Z13" i="52"/>
  <c r="Y13" i="52"/>
  <c r="X13" i="52"/>
  <c r="W13" i="52"/>
  <c r="V13" i="52"/>
  <c r="V26" i="52" s="1"/>
  <c r="U13" i="52"/>
  <c r="T13" i="52"/>
  <c r="T26" i="52" s="1"/>
  <c r="S13" i="52"/>
  <c r="R13" i="52"/>
  <c r="R26" i="52" s="1"/>
  <c r="Q13" i="52"/>
  <c r="P13" i="52"/>
  <c r="O13" i="52"/>
  <c r="N13" i="52"/>
  <c r="N26" i="52" s="1"/>
  <c r="M13" i="52"/>
  <c r="L13" i="52"/>
  <c r="L26" i="52" s="1"/>
  <c r="K13" i="52"/>
  <c r="J13" i="52"/>
  <c r="J26" i="52" s="1"/>
  <c r="I13" i="52"/>
  <c r="H13" i="52"/>
  <c r="G13" i="52"/>
  <c r="F13" i="52"/>
  <c r="F26" i="52" s="1"/>
  <c r="E13" i="52"/>
  <c r="D13" i="52"/>
  <c r="D26" i="52" s="1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X44" i="53" s="1"/>
  <c r="W37" i="53"/>
  <c r="W44" i="53" s="1"/>
  <c r="V37" i="53"/>
  <c r="V44" i="53" s="1"/>
  <c r="U37" i="53"/>
  <c r="U44" i="53" s="1"/>
  <c r="T37" i="53"/>
  <c r="T44" i="53" s="1"/>
  <c r="S37" i="53"/>
  <c r="S44" i="53" s="1"/>
  <c r="R37" i="53"/>
  <c r="Q37" i="53"/>
  <c r="Q44" i="53" s="1"/>
  <c r="P37" i="53"/>
  <c r="P44" i="53" s="1"/>
  <c r="P45" i="53" s="1"/>
  <c r="O37" i="53"/>
  <c r="O44" i="53" s="1"/>
  <c r="N37" i="53"/>
  <c r="N44" i="53" s="1"/>
  <c r="M37" i="53"/>
  <c r="M44" i="53" s="1"/>
  <c r="L37" i="53"/>
  <c r="L44" i="53" s="1"/>
  <c r="K37" i="53"/>
  <c r="K44" i="53" s="1"/>
  <c r="J37" i="53"/>
  <c r="I37" i="53"/>
  <c r="I44" i="53" s="1"/>
  <c r="H37" i="53"/>
  <c r="H44" i="53" s="1"/>
  <c r="H45" i="53" s="1"/>
  <c r="G37" i="53"/>
  <c r="G44" i="53" s="1"/>
  <c r="F37" i="53"/>
  <c r="F44" i="53" s="1"/>
  <c r="E37" i="53"/>
  <c r="E44" i="53" s="1"/>
  <c r="D37" i="53"/>
  <c r="D44" i="53" s="1"/>
  <c r="C37" i="53"/>
  <c r="C44" i="53" s="1"/>
  <c r="T26" i="53"/>
  <c r="P26" i="53"/>
  <c r="L26" i="53"/>
  <c r="AA25" i="53"/>
  <c r="Y25" i="53"/>
  <c r="X25" i="53"/>
  <c r="Z25" i="53" s="1"/>
  <c r="W25" i="53"/>
  <c r="V25" i="53"/>
  <c r="U25" i="53"/>
  <c r="U26" i="53" s="1"/>
  <c r="T25" i="53"/>
  <c r="S25" i="53"/>
  <c r="R25" i="53"/>
  <c r="Q25" i="53"/>
  <c r="P25" i="53"/>
  <c r="O25" i="53"/>
  <c r="N25" i="53"/>
  <c r="M25" i="53"/>
  <c r="M26" i="53" s="1"/>
  <c r="M45" i="53" s="1"/>
  <c r="L25" i="53"/>
  <c r="K25" i="53"/>
  <c r="J25" i="53"/>
  <c r="I25" i="53"/>
  <c r="H25" i="53"/>
  <c r="G25" i="53"/>
  <c r="F25" i="53"/>
  <c r="E25" i="53"/>
  <c r="E26" i="53" s="1"/>
  <c r="E45" i="53" s="1"/>
  <c r="D25" i="53"/>
  <c r="C25" i="53"/>
  <c r="AA13" i="53"/>
  <c r="AA26" i="53" s="1"/>
  <c r="Y13" i="53"/>
  <c r="X13" i="53"/>
  <c r="X26" i="53" s="1"/>
  <c r="Z26" i="53" s="1"/>
  <c r="W13" i="53"/>
  <c r="W26" i="53" s="1"/>
  <c r="W45" i="53" s="1"/>
  <c r="V13" i="53"/>
  <c r="V26" i="53" s="1"/>
  <c r="U13" i="53"/>
  <c r="T13" i="53"/>
  <c r="S13" i="53"/>
  <c r="R13" i="53"/>
  <c r="R26" i="53" s="1"/>
  <c r="Q13" i="53"/>
  <c r="P13" i="53"/>
  <c r="O13" i="53"/>
  <c r="O26" i="53" s="1"/>
  <c r="O45" i="53" s="1"/>
  <c r="N13" i="53"/>
  <c r="N26" i="53" s="1"/>
  <c r="M13" i="53"/>
  <c r="L13" i="53"/>
  <c r="K13" i="53"/>
  <c r="J13" i="53"/>
  <c r="J26" i="53" s="1"/>
  <c r="I13" i="53"/>
  <c r="H13" i="53"/>
  <c r="H26" i="53" s="1"/>
  <c r="G13" i="53"/>
  <c r="G26" i="53" s="1"/>
  <c r="G45" i="53" s="1"/>
  <c r="F13" i="53"/>
  <c r="F26" i="53" s="1"/>
  <c r="E13" i="53"/>
  <c r="D13" i="53"/>
  <c r="D26" i="53" s="1"/>
  <c r="C13" i="53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M44" i="54"/>
  <c r="AA43" i="54"/>
  <c r="Y43" i="54"/>
  <c r="Y44" i="54" s="1"/>
  <c r="X43" i="54"/>
  <c r="Z43" i="54" s="1"/>
  <c r="W43" i="54"/>
  <c r="V43" i="54"/>
  <c r="U43" i="54"/>
  <c r="T43" i="54"/>
  <c r="S43" i="54"/>
  <c r="R43" i="54"/>
  <c r="Q43" i="54"/>
  <c r="Q44" i="54" s="1"/>
  <c r="P43" i="54"/>
  <c r="O43" i="54"/>
  <c r="N43" i="54"/>
  <c r="M43" i="54"/>
  <c r="L43" i="54"/>
  <c r="K43" i="54"/>
  <c r="J43" i="54"/>
  <c r="I43" i="54"/>
  <c r="I44" i="54" s="1"/>
  <c r="H43" i="54"/>
  <c r="G43" i="54"/>
  <c r="F43" i="54"/>
  <c r="E43" i="54"/>
  <c r="D43" i="54"/>
  <c r="C43" i="54"/>
  <c r="AA37" i="54"/>
  <c r="Z37" i="54"/>
  <c r="Y37" i="54"/>
  <c r="X37" i="54"/>
  <c r="X44" i="54" s="1"/>
  <c r="W37" i="54"/>
  <c r="V37" i="54"/>
  <c r="U37" i="54"/>
  <c r="U44" i="54" s="1"/>
  <c r="T37" i="54"/>
  <c r="T44" i="54" s="1"/>
  <c r="S37" i="54"/>
  <c r="R37" i="54"/>
  <c r="R44" i="54" s="1"/>
  <c r="Q37" i="54"/>
  <c r="P37" i="54"/>
  <c r="P44" i="54" s="1"/>
  <c r="O37" i="54"/>
  <c r="N37" i="54"/>
  <c r="M37" i="54"/>
  <c r="L37" i="54"/>
  <c r="L44" i="54" s="1"/>
  <c r="K37" i="54"/>
  <c r="J37" i="54"/>
  <c r="J44" i="54" s="1"/>
  <c r="I37" i="54"/>
  <c r="H37" i="54"/>
  <c r="H44" i="54" s="1"/>
  <c r="G37" i="54"/>
  <c r="F37" i="54"/>
  <c r="E37" i="54"/>
  <c r="E44" i="54" s="1"/>
  <c r="D37" i="54"/>
  <c r="D44" i="54" s="1"/>
  <c r="C37" i="54"/>
  <c r="X26" i="54"/>
  <c r="Z26" i="54" s="1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P26" i="54" s="1"/>
  <c r="O25" i="54"/>
  <c r="N25" i="54"/>
  <c r="M25" i="54"/>
  <c r="L25" i="54"/>
  <c r="L26" i="54" s="1"/>
  <c r="L45" i="54" s="1"/>
  <c r="K25" i="54"/>
  <c r="J25" i="54"/>
  <c r="I25" i="54"/>
  <c r="H25" i="54"/>
  <c r="H26" i="54" s="1"/>
  <c r="G25" i="54"/>
  <c r="F25" i="54"/>
  <c r="E25" i="54"/>
  <c r="D25" i="54"/>
  <c r="C25" i="54"/>
  <c r="AA13" i="54"/>
  <c r="AA26" i="54" s="1"/>
  <c r="Y13" i="54"/>
  <c r="Y26" i="54" s="1"/>
  <c r="X13" i="54"/>
  <c r="Z13" i="54" s="1"/>
  <c r="W13" i="54"/>
  <c r="W26" i="54" s="1"/>
  <c r="V13" i="54"/>
  <c r="V26" i="54" s="1"/>
  <c r="U13" i="54"/>
  <c r="U26" i="54" s="1"/>
  <c r="T13" i="54"/>
  <c r="T26" i="54" s="1"/>
  <c r="S13" i="54"/>
  <c r="S26" i="54" s="1"/>
  <c r="R13" i="54"/>
  <c r="Q13" i="54"/>
  <c r="Q26" i="54" s="1"/>
  <c r="P13" i="54"/>
  <c r="O13" i="54"/>
  <c r="O26" i="54" s="1"/>
  <c r="N13" i="54"/>
  <c r="N26" i="54" s="1"/>
  <c r="M13" i="54"/>
  <c r="M26" i="54" s="1"/>
  <c r="L13" i="54"/>
  <c r="K13" i="54"/>
  <c r="K26" i="54" s="1"/>
  <c r="J13" i="54"/>
  <c r="I13" i="54"/>
  <c r="I26" i="54" s="1"/>
  <c r="H13" i="54"/>
  <c r="G13" i="54"/>
  <c r="G26" i="54" s="1"/>
  <c r="F13" i="54"/>
  <c r="F26" i="54" s="1"/>
  <c r="E13" i="54"/>
  <c r="E26" i="54" s="1"/>
  <c r="D13" i="54"/>
  <c r="D26" i="54" s="1"/>
  <c r="C13" i="54"/>
  <c r="C26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I44" i="55"/>
  <c r="E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W37" i="55"/>
  <c r="W44" i="55" s="1"/>
  <c r="V37" i="55"/>
  <c r="V44" i="55" s="1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N44" i="55" s="1"/>
  <c r="M37" i="55"/>
  <c r="M44" i="55" s="1"/>
  <c r="L37" i="55"/>
  <c r="L44" i="55" s="1"/>
  <c r="K37" i="55"/>
  <c r="K44" i="55" s="1"/>
  <c r="J37" i="55"/>
  <c r="J44" i="55" s="1"/>
  <c r="I37" i="55"/>
  <c r="H37" i="55"/>
  <c r="H44" i="55" s="1"/>
  <c r="G37" i="55"/>
  <c r="G44" i="55" s="1"/>
  <c r="F37" i="55"/>
  <c r="F44" i="55" s="1"/>
  <c r="E37" i="55"/>
  <c r="D37" i="55"/>
  <c r="D44" i="55" s="1"/>
  <c r="C37" i="55"/>
  <c r="C44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P26" i="55" s="1"/>
  <c r="O25" i="55"/>
  <c r="N25" i="55"/>
  <c r="M25" i="55"/>
  <c r="L25" i="55"/>
  <c r="K25" i="55"/>
  <c r="J25" i="55"/>
  <c r="I25" i="55"/>
  <c r="H25" i="55"/>
  <c r="H26" i="55" s="1"/>
  <c r="G25" i="55"/>
  <c r="F25" i="55"/>
  <c r="E25" i="55"/>
  <c r="D25" i="55"/>
  <c r="C25" i="55"/>
  <c r="AA13" i="55"/>
  <c r="AA26" i="55" s="1"/>
  <c r="Y13" i="55"/>
  <c r="Y26" i="55" s="1"/>
  <c r="Y45" i="55" s="1"/>
  <c r="X13" i="55"/>
  <c r="Z13" i="55" s="1"/>
  <c r="W13" i="55"/>
  <c r="W26" i="55" s="1"/>
  <c r="V13" i="55"/>
  <c r="U13" i="55"/>
  <c r="U26" i="55" s="1"/>
  <c r="T13" i="55"/>
  <c r="T26" i="55" s="1"/>
  <c r="S13" i="55"/>
  <c r="S26" i="55" s="1"/>
  <c r="R13" i="55"/>
  <c r="Q13" i="55"/>
  <c r="Q26" i="55" s="1"/>
  <c r="Q45" i="55" s="1"/>
  <c r="P13" i="55"/>
  <c r="O13" i="55"/>
  <c r="O26" i="55" s="1"/>
  <c r="N13" i="55"/>
  <c r="M13" i="55"/>
  <c r="M26" i="55" s="1"/>
  <c r="L13" i="55"/>
  <c r="L26" i="55" s="1"/>
  <c r="K13" i="55"/>
  <c r="K26" i="55" s="1"/>
  <c r="J13" i="55"/>
  <c r="I13" i="55"/>
  <c r="I26" i="55" s="1"/>
  <c r="I45" i="55" s="1"/>
  <c r="H13" i="55"/>
  <c r="G13" i="55"/>
  <c r="G26" i="55" s="1"/>
  <c r="F13" i="55"/>
  <c r="E13" i="55"/>
  <c r="E26" i="55" s="1"/>
  <c r="D13" i="55"/>
  <c r="D26" i="55" s="1"/>
  <c r="D45" i="55" s="1"/>
  <c r="C13" i="55"/>
  <c r="C26" i="55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M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T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L26" i="1" s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W13" i="1"/>
  <c r="W26" i="1" s="1"/>
  <c r="V13" i="1"/>
  <c r="V26" i="1" s="1"/>
  <c r="U13" i="1"/>
  <c r="U26" i="1" s="1"/>
  <c r="T13" i="1"/>
  <c r="S13" i="1"/>
  <c r="S26" i="1" s="1"/>
  <c r="R13" i="1"/>
  <c r="Q13" i="1"/>
  <c r="Q26" i="1" s="1"/>
  <c r="Q45" i="1" s="1"/>
  <c r="P13" i="1"/>
  <c r="O13" i="1"/>
  <c r="O26" i="1" s="1"/>
  <c r="N13" i="1"/>
  <c r="N26" i="1" s="1"/>
  <c r="M13" i="1"/>
  <c r="M26" i="1" s="1"/>
  <c r="M45" i="1" s="1"/>
  <c r="L13" i="1"/>
  <c r="K13" i="1"/>
  <c r="K26" i="1" s="1"/>
  <c r="J13" i="1"/>
  <c r="I13" i="1"/>
  <c r="I26" i="1" s="1"/>
  <c r="I45" i="1" s="1"/>
  <c r="H13" i="1"/>
  <c r="G13" i="1"/>
  <c r="G26" i="1" s="1"/>
  <c r="F13" i="1"/>
  <c r="F26" i="1" s="1"/>
  <c r="E13" i="1"/>
  <c r="E26" i="1" s="1"/>
  <c r="D13" i="1"/>
  <c r="D26" i="1" s="1"/>
  <c r="D45" i="1" s="1"/>
  <c r="C13" i="1"/>
  <c r="C26" i="1" s="1"/>
  <c r="L26" i="38" l="1"/>
  <c r="L45" i="38" s="1"/>
  <c r="X44" i="51"/>
  <c r="Z44" i="51" s="1"/>
  <c r="U45" i="1"/>
  <c r="J44" i="51"/>
  <c r="V45" i="47"/>
  <c r="O45" i="47"/>
  <c r="Y44" i="46"/>
  <c r="Z37" i="46"/>
  <c r="R44" i="39"/>
  <c r="J26" i="36"/>
  <c r="J45" i="36" s="1"/>
  <c r="I45" i="54"/>
  <c r="Q45" i="54"/>
  <c r="R44" i="52"/>
  <c r="F45" i="51"/>
  <c r="V45" i="51"/>
  <c r="G45" i="47"/>
  <c r="W45" i="47"/>
  <c r="F45" i="18"/>
  <c r="V45" i="18"/>
  <c r="P45" i="8"/>
  <c r="X45" i="8"/>
  <c r="Z26" i="8"/>
  <c r="H45" i="6"/>
  <c r="F44" i="54"/>
  <c r="F45" i="54" s="1"/>
  <c r="N44" i="54"/>
  <c r="V44" i="54"/>
  <c r="V45" i="54" s="1"/>
  <c r="H26" i="52"/>
  <c r="H45" i="52" s="1"/>
  <c r="P26" i="52"/>
  <c r="F45" i="49"/>
  <c r="N45" i="49"/>
  <c r="V45" i="49"/>
  <c r="I45" i="40"/>
  <c r="Q45" i="40"/>
  <c r="Y45" i="40"/>
  <c r="F45" i="35"/>
  <c r="J44" i="33"/>
  <c r="J45" i="33" s="1"/>
  <c r="X26" i="32"/>
  <c r="Z26" i="32" s="1"/>
  <c r="Z13" i="32"/>
  <c r="X26" i="20"/>
  <c r="Z13" i="20"/>
  <c r="S44" i="1"/>
  <c r="S45" i="1" s="1"/>
  <c r="U45" i="53"/>
  <c r="U26" i="48"/>
  <c r="X26" i="27"/>
  <c r="Z13" i="27"/>
  <c r="Y45" i="54"/>
  <c r="J44" i="52"/>
  <c r="N45" i="51"/>
  <c r="L45" i="55"/>
  <c r="T45" i="55"/>
  <c r="H45" i="55"/>
  <c r="P45" i="55"/>
  <c r="G44" i="54"/>
  <c r="O44" i="54"/>
  <c r="W44" i="54"/>
  <c r="Z13" i="53"/>
  <c r="I26" i="52"/>
  <c r="I45" i="52" s="1"/>
  <c r="Q26" i="52"/>
  <c r="Q45" i="52" s="1"/>
  <c r="Y26" i="52"/>
  <c r="Y45" i="52" s="1"/>
  <c r="Z25" i="52"/>
  <c r="H45" i="51"/>
  <c r="P45" i="51"/>
  <c r="G45" i="49"/>
  <c r="W45" i="49"/>
  <c r="X44" i="49"/>
  <c r="Z44" i="49" s="1"/>
  <c r="X44" i="46"/>
  <c r="Z44" i="46" s="1"/>
  <c r="R45" i="45"/>
  <c r="T45" i="37"/>
  <c r="F44" i="35"/>
  <c r="N44" i="35"/>
  <c r="N45" i="35" s="1"/>
  <c r="V44" i="35"/>
  <c r="N45" i="47"/>
  <c r="P26" i="46"/>
  <c r="P45" i="46" s="1"/>
  <c r="N45" i="54"/>
  <c r="AA26" i="49"/>
  <c r="D45" i="47"/>
  <c r="D26" i="32"/>
  <c r="R44" i="51"/>
  <c r="L45" i="49"/>
  <c r="AA45" i="1"/>
  <c r="E45" i="55"/>
  <c r="M45" i="55"/>
  <c r="U45" i="55"/>
  <c r="D45" i="54"/>
  <c r="T45" i="54"/>
  <c r="H45" i="54"/>
  <c r="P45" i="54"/>
  <c r="H45" i="49"/>
  <c r="P45" i="49"/>
  <c r="H26" i="46"/>
  <c r="H45" i="46" s="1"/>
  <c r="P26" i="35"/>
  <c r="P45" i="35" s="1"/>
  <c r="Z13" i="35"/>
  <c r="X26" i="35"/>
  <c r="X26" i="21"/>
  <c r="Z13" i="21"/>
  <c r="C45" i="1"/>
  <c r="K45" i="1"/>
  <c r="X26" i="55"/>
  <c r="E45" i="54"/>
  <c r="M45" i="54"/>
  <c r="U45" i="54"/>
  <c r="J26" i="51"/>
  <c r="J45" i="51" s="1"/>
  <c r="R26" i="51"/>
  <c r="R45" i="51" s="1"/>
  <c r="C45" i="50"/>
  <c r="K45" i="50"/>
  <c r="S45" i="50"/>
  <c r="F44" i="47"/>
  <c r="F45" i="47" s="1"/>
  <c r="N44" i="47"/>
  <c r="V44" i="47"/>
  <c r="I45" i="46"/>
  <c r="Q45" i="46"/>
  <c r="Y45" i="46"/>
  <c r="D45" i="45"/>
  <c r="L45" i="45"/>
  <c r="T45" i="45"/>
  <c r="Y44" i="45"/>
  <c r="Z37" i="45"/>
  <c r="Z43" i="44"/>
  <c r="X44" i="44"/>
  <c r="Z44" i="44" s="1"/>
  <c r="F45" i="37"/>
  <c r="N45" i="37"/>
  <c r="V45" i="37"/>
  <c r="G45" i="31"/>
  <c r="O45" i="31"/>
  <c r="W45" i="31"/>
  <c r="C44" i="25"/>
  <c r="K44" i="25"/>
  <c r="S44" i="25"/>
  <c r="Y26" i="4"/>
  <c r="Y45" i="4" s="1"/>
  <c r="Z25" i="4"/>
  <c r="Z44" i="1"/>
  <c r="J26" i="55"/>
  <c r="J45" i="55" s="1"/>
  <c r="R26" i="55"/>
  <c r="R45" i="55" s="1"/>
  <c r="G26" i="52"/>
  <c r="G45" i="52" s="1"/>
  <c r="O26" i="52"/>
  <c r="O45" i="52" s="1"/>
  <c r="W26" i="52"/>
  <c r="W45" i="52" s="1"/>
  <c r="P45" i="52"/>
  <c r="I26" i="51"/>
  <c r="I45" i="51" s="1"/>
  <c r="Q26" i="51"/>
  <c r="Q45" i="51" s="1"/>
  <c r="Y26" i="51"/>
  <c r="Y45" i="51" s="1"/>
  <c r="I45" i="50"/>
  <c r="Q45" i="50"/>
  <c r="Y45" i="50"/>
  <c r="Z44" i="50"/>
  <c r="D45" i="48"/>
  <c r="L45" i="48"/>
  <c r="T45" i="48"/>
  <c r="E44" i="48"/>
  <c r="M44" i="48"/>
  <c r="U44" i="48"/>
  <c r="E26" i="47"/>
  <c r="E45" i="47" s="1"/>
  <c r="M26" i="47"/>
  <c r="M45" i="47" s="1"/>
  <c r="U26" i="47"/>
  <c r="U45" i="47" s="1"/>
  <c r="O45" i="46"/>
  <c r="M45" i="45"/>
  <c r="AA45" i="45"/>
  <c r="F45" i="41"/>
  <c r="N26" i="41"/>
  <c r="N45" i="41" s="1"/>
  <c r="V26" i="41"/>
  <c r="V45" i="41" s="1"/>
  <c r="J45" i="40"/>
  <c r="Z43" i="40"/>
  <c r="P45" i="36"/>
  <c r="H26" i="36"/>
  <c r="H45" i="36" s="1"/>
  <c r="I45" i="35"/>
  <c r="D45" i="34"/>
  <c r="L45" i="34"/>
  <c r="T45" i="34"/>
  <c r="J44" i="34"/>
  <c r="R44" i="34"/>
  <c r="F44" i="31"/>
  <c r="N44" i="31"/>
  <c r="V44" i="31"/>
  <c r="D45" i="36"/>
  <c r="R44" i="35"/>
  <c r="K26" i="28"/>
  <c r="K45" i="28" s="1"/>
  <c r="F44" i="23"/>
  <c r="N44" i="23"/>
  <c r="V44" i="23"/>
  <c r="I45" i="20"/>
  <c r="Z44" i="19"/>
  <c r="H26" i="45"/>
  <c r="H45" i="45" s="1"/>
  <c r="P26" i="45"/>
  <c r="P45" i="45" s="1"/>
  <c r="E44" i="45"/>
  <c r="E45" i="45" s="1"/>
  <c r="M44" i="45"/>
  <c r="U44" i="45"/>
  <c r="U45" i="45" s="1"/>
  <c r="I45" i="44"/>
  <c r="Q45" i="44"/>
  <c r="Y45" i="44"/>
  <c r="H45" i="44"/>
  <c r="D45" i="42"/>
  <c r="L45" i="42"/>
  <c r="T45" i="42"/>
  <c r="C44" i="40"/>
  <c r="C45" i="40" s="1"/>
  <c r="K44" i="40"/>
  <c r="S44" i="40"/>
  <c r="S45" i="40" s="1"/>
  <c r="R26" i="38"/>
  <c r="H26" i="1"/>
  <c r="P26" i="1"/>
  <c r="X26" i="1"/>
  <c r="F26" i="55"/>
  <c r="F45" i="55" s="1"/>
  <c r="N26" i="55"/>
  <c r="N45" i="55" s="1"/>
  <c r="V26" i="55"/>
  <c r="V45" i="55" s="1"/>
  <c r="Z50" i="55"/>
  <c r="I26" i="53"/>
  <c r="I45" i="53" s="1"/>
  <c r="Q26" i="53"/>
  <c r="Q45" i="53" s="1"/>
  <c r="Y26" i="53"/>
  <c r="Y45" i="53" s="1"/>
  <c r="AA44" i="53"/>
  <c r="J44" i="53"/>
  <c r="J45" i="53" s="1"/>
  <c r="R44" i="53"/>
  <c r="R45" i="53" s="1"/>
  <c r="C26" i="52"/>
  <c r="C45" i="52" s="1"/>
  <c r="K26" i="52"/>
  <c r="K45" i="52" s="1"/>
  <c r="S26" i="52"/>
  <c r="S45" i="52" s="1"/>
  <c r="AA45" i="52"/>
  <c r="E45" i="50"/>
  <c r="M45" i="50"/>
  <c r="U45" i="50"/>
  <c r="C45" i="49"/>
  <c r="K45" i="49"/>
  <c r="S45" i="49"/>
  <c r="H45" i="48"/>
  <c r="P45" i="48"/>
  <c r="I44" i="48"/>
  <c r="Q44" i="48"/>
  <c r="Y44" i="48"/>
  <c r="Z44" i="48" s="1"/>
  <c r="I26" i="47"/>
  <c r="I45" i="47" s="1"/>
  <c r="Q26" i="47"/>
  <c r="Y26" i="47"/>
  <c r="Y45" i="47" s="1"/>
  <c r="H26" i="47"/>
  <c r="H45" i="47" s="1"/>
  <c r="P26" i="47"/>
  <c r="P45" i="47" s="1"/>
  <c r="I44" i="47"/>
  <c r="Q44" i="47"/>
  <c r="E44" i="44"/>
  <c r="E45" i="44" s="1"/>
  <c r="M44" i="44"/>
  <c r="M45" i="44" s="1"/>
  <c r="U44" i="44"/>
  <c r="U45" i="44" s="1"/>
  <c r="I45" i="43"/>
  <c r="Q45" i="43"/>
  <c r="Y45" i="43"/>
  <c r="I44" i="41"/>
  <c r="I45" i="41" s="1"/>
  <c r="Q44" i="41"/>
  <c r="Q45" i="41" s="1"/>
  <c r="Y44" i="41"/>
  <c r="Y45" i="41" s="1"/>
  <c r="J45" i="39"/>
  <c r="R45" i="39"/>
  <c r="AA45" i="39"/>
  <c r="Z44" i="38"/>
  <c r="Z13" i="34"/>
  <c r="I26" i="33"/>
  <c r="I45" i="33" s="1"/>
  <c r="Q26" i="33"/>
  <c r="Q45" i="33" s="1"/>
  <c r="Y26" i="33"/>
  <c r="Y45" i="33" s="1"/>
  <c r="J45" i="32"/>
  <c r="I45" i="32"/>
  <c r="Q45" i="32"/>
  <c r="J44" i="31"/>
  <c r="R44" i="31"/>
  <c r="T45" i="30"/>
  <c r="J44" i="22"/>
  <c r="F44" i="21"/>
  <c r="N44" i="21"/>
  <c r="V44" i="21"/>
  <c r="G45" i="25"/>
  <c r="F26" i="24"/>
  <c r="N26" i="24"/>
  <c r="N45" i="24" s="1"/>
  <c r="V26" i="24"/>
  <c r="V45" i="24" s="1"/>
  <c r="G44" i="12"/>
  <c r="O44" i="12"/>
  <c r="O45" i="12" s="1"/>
  <c r="W44" i="12"/>
  <c r="H44" i="3"/>
  <c r="P44" i="3"/>
  <c r="J26" i="1"/>
  <c r="J45" i="1" s="1"/>
  <c r="R26" i="1"/>
  <c r="R45" i="1" s="1"/>
  <c r="Z13" i="1"/>
  <c r="Z25" i="1"/>
  <c r="Z50" i="1"/>
  <c r="J26" i="54"/>
  <c r="J45" i="54" s="1"/>
  <c r="R26" i="54"/>
  <c r="R45" i="54" s="1"/>
  <c r="C44" i="54"/>
  <c r="K44" i="54"/>
  <c r="S44" i="54"/>
  <c r="AA44" i="54"/>
  <c r="AA45" i="54" s="1"/>
  <c r="C26" i="53"/>
  <c r="C45" i="53" s="1"/>
  <c r="K26" i="53"/>
  <c r="K45" i="53" s="1"/>
  <c r="S26" i="53"/>
  <c r="S45" i="53" s="1"/>
  <c r="G26" i="51"/>
  <c r="G45" i="51" s="1"/>
  <c r="O26" i="51"/>
  <c r="O45" i="51" s="1"/>
  <c r="W26" i="51"/>
  <c r="W45" i="51" s="1"/>
  <c r="G45" i="50"/>
  <c r="O45" i="50"/>
  <c r="W45" i="50"/>
  <c r="E45" i="49"/>
  <c r="M45" i="49"/>
  <c r="U45" i="49"/>
  <c r="J44" i="49"/>
  <c r="R44" i="49"/>
  <c r="J45" i="48"/>
  <c r="R45" i="48"/>
  <c r="C44" i="48"/>
  <c r="C45" i="48" s="1"/>
  <c r="K44" i="48"/>
  <c r="K45" i="48" s="1"/>
  <c r="S44" i="48"/>
  <c r="S45" i="48" s="1"/>
  <c r="AA45" i="48"/>
  <c r="C44" i="47"/>
  <c r="C45" i="47" s="1"/>
  <c r="K44" i="47"/>
  <c r="K45" i="47" s="1"/>
  <c r="S44" i="47"/>
  <c r="S45" i="47" s="1"/>
  <c r="AA45" i="47"/>
  <c r="P44" i="46"/>
  <c r="P44" i="44"/>
  <c r="P45" i="44" s="1"/>
  <c r="G45" i="42"/>
  <c r="O45" i="42"/>
  <c r="W45" i="42"/>
  <c r="C44" i="41"/>
  <c r="K44" i="41"/>
  <c r="K45" i="41" s="1"/>
  <c r="S44" i="41"/>
  <c r="S45" i="41" s="1"/>
  <c r="D45" i="39"/>
  <c r="T45" i="39"/>
  <c r="AA44" i="37"/>
  <c r="J44" i="37"/>
  <c r="R44" i="37"/>
  <c r="R45" i="37" s="1"/>
  <c r="F45" i="36"/>
  <c r="AA26" i="34"/>
  <c r="AA45" i="34" s="1"/>
  <c r="L26" i="32"/>
  <c r="L45" i="32" s="1"/>
  <c r="T26" i="32"/>
  <c r="F44" i="30"/>
  <c r="N44" i="30"/>
  <c r="V44" i="30"/>
  <c r="V45" i="22"/>
  <c r="C44" i="46"/>
  <c r="C45" i="46" s="1"/>
  <c r="K44" i="46"/>
  <c r="K45" i="46" s="1"/>
  <c r="S44" i="46"/>
  <c r="S45" i="46" s="1"/>
  <c r="AA45" i="46"/>
  <c r="D26" i="44"/>
  <c r="D45" i="44" s="1"/>
  <c r="L26" i="44"/>
  <c r="L45" i="44" s="1"/>
  <c r="T26" i="44"/>
  <c r="T45" i="44" s="1"/>
  <c r="D45" i="43"/>
  <c r="L45" i="43"/>
  <c r="T45" i="43"/>
  <c r="AA44" i="42"/>
  <c r="H45" i="40"/>
  <c r="P45" i="40"/>
  <c r="Z25" i="40"/>
  <c r="C45" i="39"/>
  <c r="K45" i="39"/>
  <c r="S45" i="39"/>
  <c r="E26" i="38"/>
  <c r="E45" i="38" s="1"/>
  <c r="M26" i="38"/>
  <c r="M45" i="38" s="1"/>
  <c r="U26" i="38"/>
  <c r="U45" i="38" s="1"/>
  <c r="I45" i="36"/>
  <c r="Q45" i="36"/>
  <c r="Y45" i="36"/>
  <c r="S45" i="36"/>
  <c r="J26" i="34"/>
  <c r="R26" i="34"/>
  <c r="R45" i="34" s="1"/>
  <c r="I26" i="34"/>
  <c r="I45" i="34" s="1"/>
  <c r="Q26" i="34"/>
  <c r="Q45" i="34" s="1"/>
  <c r="Y26" i="34"/>
  <c r="Y45" i="34" s="1"/>
  <c r="F44" i="32"/>
  <c r="N44" i="32"/>
  <c r="N45" i="32" s="1"/>
  <c r="V44" i="32"/>
  <c r="J45" i="31"/>
  <c r="R45" i="31"/>
  <c r="Q45" i="31"/>
  <c r="Z13" i="30"/>
  <c r="X26" i="30"/>
  <c r="C44" i="26"/>
  <c r="K44" i="26"/>
  <c r="S44" i="26"/>
  <c r="R45" i="24"/>
  <c r="I26" i="23"/>
  <c r="I45" i="23" s="1"/>
  <c r="Q26" i="23"/>
  <c r="Y26" i="23"/>
  <c r="I45" i="21"/>
  <c r="X44" i="20"/>
  <c r="Z37" i="20"/>
  <c r="Z37" i="15"/>
  <c r="X44" i="15"/>
  <c r="X45" i="15" s="1"/>
  <c r="C26" i="7"/>
  <c r="K26" i="7"/>
  <c r="S26" i="7"/>
  <c r="U45" i="46"/>
  <c r="E44" i="46"/>
  <c r="E45" i="46" s="1"/>
  <c r="M44" i="46"/>
  <c r="M45" i="46" s="1"/>
  <c r="U44" i="46"/>
  <c r="F45" i="45"/>
  <c r="N45" i="45"/>
  <c r="V45" i="45"/>
  <c r="H45" i="42"/>
  <c r="P45" i="42"/>
  <c r="J45" i="41"/>
  <c r="R45" i="41"/>
  <c r="K45" i="40"/>
  <c r="F26" i="39"/>
  <c r="F45" i="39" s="1"/>
  <c r="N26" i="39"/>
  <c r="N45" i="39" s="1"/>
  <c r="V26" i="39"/>
  <c r="V45" i="39" s="1"/>
  <c r="H45" i="38"/>
  <c r="P45" i="38"/>
  <c r="J44" i="38"/>
  <c r="R44" i="38"/>
  <c r="J45" i="37"/>
  <c r="AA45" i="37"/>
  <c r="L45" i="36"/>
  <c r="J44" i="36"/>
  <c r="R44" i="36"/>
  <c r="R45" i="36" s="1"/>
  <c r="J45" i="35"/>
  <c r="R45" i="35"/>
  <c r="Z44" i="34"/>
  <c r="AA45" i="33"/>
  <c r="F45" i="32"/>
  <c r="V45" i="32"/>
  <c r="E26" i="32"/>
  <c r="E45" i="32" s="1"/>
  <c r="M26" i="32"/>
  <c r="M45" i="32" s="1"/>
  <c r="U26" i="32"/>
  <c r="U45" i="32" s="1"/>
  <c r="Z44" i="30"/>
  <c r="F44" i="27"/>
  <c r="N44" i="27"/>
  <c r="V44" i="27"/>
  <c r="F44" i="26"/>
  <c r="N44" i="26"/>
  <c r="V44" i="26"/>
  <c r="E45" i="23"/>
  <c r="D45" i="21"/>
  <c r="L45" i="21"/>
  <c r="T45" i="21"/>
  <c r="AA45" i="19"/>
  <c r="H26" i="14"/>
  <c r="J26" i="13"/>
  <c r="J45" i="13" s="1"/>
  <c r="R26" i="13"/>
  <c r="R45" i="13" s="1"/>
  <c r="F45" i="9"/>
  <c r="N45" i="9"/>
  <c r="G44" i="46"/>
  <c r="G45" i="46" s="1"/>
  <c r="O44" i="46"/>
  <c r="W44" i="46"/>
  <c r="H26" i="43"/>
  <c r="H45" i="43" s="1"/>
  <c r="P26" i="43"/>
  <c r="P45" i="43" s="1"/>
  <c r="Z25" i="43"/>
  <c r="I45" i="38"/>
  <c r="Q45" i="38"/>
  <c r="Y45" i="38"/>
  <c r="E26" i="36"/>
  <c r="E45" i="36" s="1"/>
  <c r="M26" i="36"/>
  <c r="M45" i="36" s="1"/>
  <c r="U26" i="36"/>
  <c r="U45" i="36" s="1"/>
  <c r="F26" i="34"/>
  <c r="F45" i="34" s="1"/>
  <c r="N26" i="34"/>
  <c r="V26" i="34"/>
  <c r="V45" i="34" s="1"/>
  <c r="E26" i="34"/>
  <c r="M26" i="34"/>
  <c r="M45" i="34" s="1"/>
  <c r="U26" i="34"/>
  <c r="U45" i="34" s="1"/>
  <c r="D45" i="33"/>
  <c r="L45" i="33"/>
  <c r="T45" i="33"/>
  <c r="F26" i="31"/>
  <c r="N26" i="31"/>
  <c r="N45" i="31" s="1"/>
  <c r="V26" i="31"/>
  <c r="V45" i="31" s="1"/>
  <c r="E45" i="31"/>
  <c r="M45" i="31"/>
  <c r="U45" i="31"/>
  <c r="AA44" i="29"/>
  <c r="AA45" i="29" s="1"/>
  <c r="J44" i="29"/>
  <c r="J45" i="29" s="1"/>
  <c r="R44" i="29"/>
  <c r="J45" i="27"/>
  <c r="AA45" i="26"/>
  <c r="AA44" i="25"/>
  <c r="F44" i="24"/>
  <c r="N44" i="24"/>
  <c r="V44" i="24"/>
  <c r="M45" i="23"/>
  <c r="U45" i="23"/>
  <c r="C44" i="23"/>
  <c r="K44" i="23"/>
  <c r="S44" i="23"/>
  <c r="X26" i="22"/>
  <c r="Z13" i="22"/>
  <c r="M45" i="21"/>
  <c r="U45" i="21"/>
  <c r="AA44" i="19"/>
  <c r="D45" i="16"/>
  <c r="J44" i="45"/>
  <c r="J45" i="45" s="1"/>
  <c r="R44" i="45"/>
  <c r="J26" i="44"/>
  <c r="R26" i="44"/>
  <c r="J44" i="44"/>
  <c r="R44" i="44"/>
  <c r="J45" i="43"/>
  <c r="R45" i="43"/>
  <c r="F26" i="40"/>
  <c r="F45" i="40" s="1"/>
  <c r="N26" i="40"/>
  <c r="V26" i="40"/>
  <c r="Z44" i="40"/>
  <c r="I45" i="39"/>
  <c r="Q45" i="39"/>
  <c r="Y45" i="39"/>
  <c r="E26" i="37"/>
  <c r="M26" i="37"/>
  <c r="M45" i="37" s="1"/>
  <c r="U26" i="37"/>
  <c r="F26" i="33"/>
  <c r="N26" i="33"/>
  <c r="V26" i="33"/>
  <c r="V45" i="33" s="1"/>
  <c r="E26" i="33"/>
  <c r="E45" i="33" s="1"/>
  <c r="M26" i="33"/>
  <c r="M45" i="33" s="1"/>
  <c r="U26" i="33"/>
  <c r="U45" i="33" s="1"/>
  <c r="L45" i="27"/>
  <c r="M26" i="26"/>
  <c r="U26" i="26"/>
  <c r="K45" i="24"/>
  <c r="S45" i="24"/>
  <c r="Z44" i="24"/>
  <c r="R45" i="22"/>
  <c r="J44" i="16"/>
  <c r="R44" i="16"/>
  <c r="K26" i="14"/>
  <c r="K45" i="14" s="1"/>
  <c r="R44" i="33"/>
  <c r="R45" i="33" s="1"/>
  <c r="C26" i="32"/>
  <c r="K26" i="32"/>
  <c r="K45" i="32" s="1"/>
  <c r="S26" i="32"/>
  <c r="D45" i="32"/>
  <c r="T45" i="32"/>
  <c r="F26" i="30"/>
  <c r="F45" i="30" s="1"/>
  <c r="N26" i="30"/>
  <c r="N45" i="30" s="1"/>
  <c r="V26" i="30"/>
  <c r="E26" i="30"/>
  <c r="E45" i="30" s="1"/>
  <c r="M26" i="30"/>
  <c r="M45" i="30" s="1"/>
  <c r="U26" i="30"/>
  <c r="U45" i="30" s="1"/>
  <c r="Z50" i="30"/>
  <c r="J26" i="28"/>
  <c r="R26" i="28"/>
  <c r="R45" i="28" s="1"/>
  <c r="Z13" i="28"/>
  <c r="I26" i="28"/>
  <c r="I45" i="28" s="1"/>
  <c r="F44" i="28"/>
  <c r="F45" i="28" s="1"/>
  <c r="N44" i="28"/>
  <c r="V44" i="28"/>
  <c r="G26" i="27"/>
  <c r="G45" i="27" s="1"/>
  <c r="O26" i="27"/>
  <c r="O45" i="27" s="1"/>
  <c r="W26" i="27"/>
  <c r="W45" i="27" s="1"/>
  <c r="F26" i="27"/>
  <c r="F45" i="27" s="1"/>
  <c r="N26" i="27"/>
  <c r="V26" i="27"/>
  <c r="V45" i="27" s="1"/>
  <c r="D26" i="26"/>
  <c r="D45" i="26" s="1"/>
  <c r="L26" i="26"/>
  <c r="L45" i="26" s="1"/>
  <c r="T26" i="26"/>
  <c r="T45" i="26" s="1"/>
  <c r="F26" i="25"/>
  <c r="N26" i="25"/>
  <c r="N45" i="25" s="1"/>
  <c r="V26" i="25"/>
  <c r="V45" i="25" s="1"/>
  <c r="AA26" i="23"/>
  <c r="G26" i="22"/>
  <c r="G45" i="22" s="1"/>
  <c r="O26" i="22"/>
  <c r="O45" i="22" s="1"/>
  <c r="W26" i="22"/>
  <c r="W45" i="22" s="1"/>
  <c r="Z37" i="22"/>
  <c r="H44" i="22"/>
  <c r="F26" i="21"/>
  <c r="F45" i="21" s="1"/>
  <c r="N26" i="21"/>
  <c r="N45" i="21" s="1"/>
  <c r="V26" i="21"/>
  <c r="V45" i="21" s="1"/>
  <c r="C45" i="19"/>
  <c r="K45" i="19"/>
  <c r="S45" i="19"/>
  <c r="E26" i="18"/>
  <c r="M26" i="18"/>
  <c r="M45" i="18" s="1"/>
  <c r="U26" i="18"/>
  <c r="U45" i="18" s="1"/>
  <c r="I44" i="16"/>
  <c r="I45" i="16" s="1"/>
  <c r="Q44" i="16"/>
  <c r="Y44" i="16"/>
  <c r="O44" i="14"/>
  <c r="K45" i="12"/>
  <c r="S45" i="12"/>
  <c r="O45" i="10"/>
  <c r="W45" i="10"/>
  <c r="O45" i="3"/>
  <c r="Z44" i="2"/>
  <c r="P44" i="2"/>
  <c r="J44" i="30"/>
  <c r="J45" i="30" s="1"/>
  <c r="R44" i="30"/>
  <c r="C45" i="29"/>
  <c r="K45" i="29"/>
  <c r="S45" i="29"/>
  <c r="I26" i="27"/>
  <c r="I45" i="27" s="1"/>
  <c r="Y26" i="27"/>
  <c r="Y45" i="27" s="1"/>
  <c r="G45" i="26"/>
  <c r="O45" i="26"/>
  <c r="W45" i="26"/>
  <c r="F26" i="26"/>
  <c r="F45" i="26" s="1"/>
  <c r="N26" i="26"/>
  <c r="N45" i="26" s="1"/>
  <c r="V26" i="26"/>
  <c r="V45" i="26" s="1"/>
  <c r="I26" i="25"/>
  <c r="I45" i="25" s="1"/>
  <c r="Q26" i="25"/>
  <c r="Q45" i="25" s="1"/>
  <c r="Y26" i="25"/>
  <c r="Y45" i="25" s="1"/>
  <c r="G45" i="24"/>
  <c r="O45" i="24"/>
  <c r="W45" i="24"/>
  <c r="AA44" i="24"/>
  <c r="I26" i="22"/>
  <c r="I45" i="22" s="1"/>
  <c r="Q26" i="22"/>
  <c r="Q45" i="22" s="1"/>
  <c r="Y26" i="22"/>
  <c r="Y45" i="22" s="1"/>
  <c r="K44" i="22"/>
  <c r="Z44" i="21"/>
  <c r="N45" i="19"/>
  <c r="V45" i="19"/>
  <c r="F44" i="17"/>
  <c r="N44" i="17"/>
  <c r="V44" i="17"/>
  <c r="D44" i="16"/>
  <c r="G26" i="15"/>
  <c r="W26" i="15"/>
  <c r="W45" i="15" s="1"/>
  <c r="N26" i="13"/>
  <c r="N45" i="13" s="1"/>
  <c r="V26" i="13"/>
  <c r="V45" i="13" s="1"/>
  <c r="F45" i="12"/>
  <c r="F45" i="11"/>
  <c r="G44" i="11"/>
  <c r="G45" i="11" s="1"/>
  <c r="O44" i="11"/>
  <c r="O45" i="11" s="1"/>
  <c r="W44" i="11"/>
  <c r="W45" i="11" s="1"/>
  <c r="AA45" i="10"/>
  <c r="J26" i="10"/>
  <c r="J45" i="10" s="1"/>
  <c r="R26" i="10"/>
  <c r="R45" i="10" s="1"/>
  <c r="J26" i="9"/>
  <c r="J45" i="9" s="1"/>
  <c r="G45" i="7"/>
  <c r="F45" i="4"/>
  <c r="P44" i="4"/>
  <c r="F44" i="33"/>
  <c r="N44" i="33"/>
  <c r="V44" i="33"/>
  <c r="G26" i="32"/>
  <c r="G45" i="32" s="1"/>
  <c r="O26" i="32"/>
  <c r="W26" i="32"/>
  <c r="Z44" i="32"/>
  <c r="J26" i="30"/>
  <c r="R26" i="30"/>
  <c r="I26" i="30"/>
  <c r="I45" i="30" s="1"/>
  <c r="Q26" i="30"/>
  <c r="Q45" i="30" s="1"/>
  <c r="Y26" i="30"/>
  <c r="Y45" i="30" s="1"/>
  <c r="E26" i="28"/>
  <c r="E45" i="28" s="1"/>
  <c r="M26" i="28"/>
  <c r="U26" i="28"/>
  <c r="U45" i="28" s="1"/>
  <c r="J44" i="28"/>
  <c r="K45" i="27"/>
  <c r="S45" i="27"/>
  <c r="R26" i="27"/>
  <c r="R45" i="27" s="1"/>
  <c r="AA45" i="25"/>
  <c r="C44" i="24"/>
  <c r="C45" i="24" s="1"/>
  <c r="K44" i="24"/>
  <c r="S44" i="24"/>
  <c r="F26" i="23"/>
  <c r="N26" i="23"/>
  <c r="N45" i="23" s="1"/>
  <c r="V26" i="23"/>
  <c r="V45" i="23" s="1"/>
  <c r="C26" i="22"/>
  <c r="C45" i="22" s="1"/>
  <c r="K26" i="22"/>
  <c r="K45" i="22" s="1"/>
  <c r="S26" i="22"/>
  <c r="S45" i="22" s="1"/>
  <c r="I44" i="21"/>
  <c r="Q44" i="21"/>
  <c r="Q45" i="21" s="1"/>
  <c r="Y44" i="21"/>
  <c r="E45" i="20"/>
  <c r="M45" i="20"/>
  <c r="U45" i="20"/>
  <c r="D26" i="20"/>
  <c r="D45" i="20" s="1"/>
  <c r="L26" i="20"/>
  <c r="L45" i="20" s="1"/>
  <c r="T26" i="20"/>
  <c r="T45" i="20" s="1"/>
  <c r="AA44" i="20"/>
  <c r="J26" i="17"/>
  <c r="R26" i="17"/>
  <c r="R45" i="17" s="1"/>
  <c r="Z50" i="16"/>
  <c r="X26" i="15"/>
  <c r="C44" i="14"/>
  <c r="C45" i="14" s="1"/>
  <c r="S44" i="14"/>
  <c r="S45" i="14" s="1"/>
  <c r="G45" i="13"/>
  <c r="O45" i="13"/>
  <c r="W45" i="13"/>
  <c r="AA44" i="13"/>
  <c r="G45" i="12"/>
  <c r="W45" i="12"/>
  <c r="I45" i="12"/>
  <c r="Q45" i="12"/>
  <c r="Y45" i="12"/>
  <c r="X44" i="6"/>
  <c r="Z44" i="6" s="1"/>
  <c r="Z37" i="6"/>
  <c r="D45" i="27"/>
  <c r="T45" i="27"/>
  <c r="AA44" i="27"/>
  <c r="AA45" i="27" s="1"/>
  <c r="F44" i="25"/>
  <c r="N44" i="25"/>
  <c r="V44" i="25"/>
  <c r="I26" i="24"/>
  <c r="I45" i="24" s="1"/>
  <c r="Q26" i="24"/>
  <c r="Q45" i="24" s="1"/>
  <c r="Y26" i="24"/>
  <c r="Y45" i="24" s="1"/>
  <c r="Y45" i="21"/>
  <c r="J45" i="18"/>
  <c r="R45" i="18"/>
  <c r="J45" i="16"/>
  <c r="R45" i="16"/>
  <c r="H45" i="13"/>
  <c r="P45" i="13"/>
  <c r="V45" i="12"/>
  <c r="N45" i="11"/>
  <c r="F45" i="5"/>
  <c r="N45" i="5"/>
  <c r="V45" i="5"/>
  <c r="W45" i="3"/>
  <c r="AA44" i="32"/>
  <c r="AA45" i="32" s="1"/>
  <c r="J44" i="32"/>
  <c r="R44" i="32"/>
  <c r="R45" i="32" s="1"/>
  <c r="C26" i="31"/>
  <c r="C45" i="31" s="1"/>
  <c r="K26" i="31"/>
  <c r="K45" i="31" s="1"/>
  <c r="S26" i="31"/>
  <c r="S45" i="31" s="1"/>
  <c r="AA26" i="31"/>
  <c r="AA45" i="31" s="1"/>
  <c r="F26" i="29"/>
  <c r="F45" i="29" s="1"/>
  <c r="N26" i="29"/>
  <c r="N45" i="29" s="1"/>
  <c r="V26" i="29"/>
  <c r="V45" i="29" s="1"/>
  <c r="E26" i="29"/>
  <c r="E45" i="29" s="1"/>
  <c r="M26" i="29"/>
  <c r="M45" i="29" s="1"/>
  <c r="U26" i="29"/>
  <c r="U45" i="29" s="1"/>
  <c r="H26" i="28"/>
  <c r="H45" i="28" s="1"/>
  <c r="P26" i="28"/>
  <c r="P45" i="28" s="1"/>
  <c r="C44" i="27"/>
  <c r="C45" i="27" s="1"/>
  <c r="J26" i="26"/>
  <c r="J45" i="26" s="1"/>
  <c r="R26" i="26"/>
  <c r="R45" i="26" s="1"/>
  <c r="I26" i="26"/>
  <c r="I45" i="26" s="1"/>
  <c r="Q26" i="26"/>
  <c r="Q45" i="26" s="1"/>
  <c r="Y26" i="26"/>
  <c r="Y45" i="26" s="1"/>
  <c r="D45" i="25"/>
  <c r="L45" i="25"/>
  <c r="T45" i="25"/>
  <c r="AA45" i="24"/>
  <c r="Z50" i="24"/>
  <c r="AA44" i="23"/>
  <c r="F44" i="22"/>
  <c r="F45" i="22" s="1"/>
  <c r="G26" i="20"/>
  <c r="O26" i="20"/>
  <c r="W26" i="20"/>
  <c r="D26" i="17"/>
  <c r="D45" i="17" s="1"/>
  <c r="L26" i="17"/>
  <c r="L45" i="17" s="1"/>
  <c r="T26" i="17"/>
  <c r="T45" i="17" s="1"/>
  <c r="H45" i="17"/>
  <c r="O45" i="14"/>
  <c r="W45" i="14"/>
  <c r="G26" i="14"/>
  <c r="G45" i="14" s="1"/>
  <c r="V45" i="9"/>
  <c r="G45" i="8"/>
  <c r="O45" i="8"/>
  <c r="Z13" i="3"/>
  <c r="X26" i="3"/>
  <c r="Z26" i="3" s="1"/>
  <c r="Z13" i="2"/>
  <c r="F26" i="20"/>
  <c r="N26" i="20"/>
  <c r="V26" i="20"/>
  <c r="J44" i="20"/>
  <c r="J45" i="20" s="1"/>
  <c r="R44" i="20"/>
  <c r="R45" i="20" s="1"/>
  <c r="I44" i="20"/>
  <c r="Q44" i="20"/>
  <c r="Q45" i="20" s="1"/>
  <c r="Y44" i="20"/>
  <c r="E26" i="19"/>
  <c r="E45" i="19" s="1"/>
  <c r="M26" i="19"/>
  <c r="U26" i="19"/>
  <c r="U45" i="19" s="1"/>
  <c r="D26" i="19"/>
  <c r="D45" i="19" s="1"/>
  <c r="L26" i="19"/>
  <c r="L45" i="19" s="1"/>
  <c r="T26" i="19"/>
  <c r="T45" i="19" s="1"/>
  <c r="Q44" i="19"/>
  <c r="Q45" i="19" s="1"/>
  <c r="Y44" i="19"/>
  <c r="D26" i="18"/>
  <c r="D45" i="18" s="1"/>
  <c r="L26" i="18"/>
  <c r="T26" i="18"/>
  <c r="T45" i="18" s="1"/>
  <c r="F26" i="16"/>
  <c r="F45" i="16" s="1"/>
  <c r="N26" i="16"/>
  <c r="N45" i="16" s="1"/>
  <c r="V26" i="16"/>
  <c r="G44" i="16"/>
  <c r="O44" i="16"/>
  <c r="O45" i="16" s="1"/>
  <c r="W44" i="16"/>
  <c r="D26" i="15"/>
  <c r="D45" i="15" s="1"/>
  <c r="L26" i="15"/>
  <c r="L45" i="15" s="1"/>
  <c r="T26" i="15"/>
  <c r="T45" i="15" s="1"/>
  <c r="K45" i="11"/>
  <c r="S45" i="11"/>
  <c r="G45" i="9"/>
  <c r="W45" i="9"/>
  <c r="Z37" i="9"/>
  <c r="F44" i="7"/>
  <c r="N44" i="7"/>
  <c r="N45" i="7" s="1"/>
  <c r="V44" i="7"/>
  <c r="V45" i="7" s="1"/>
  <c r="J44" i="6"/>
  <c r="J45" i="6" s="1"/>
  <c r="R44" i="6"/>
  <c r="C26" i="5"/>
  <c r="C45" i="5" s="1"/>
  <c r="K26" i="5"/>
  <c r="K45" i="5" s="1"/>
  <c r="S26" i="5"/>
  <c r="S45" i="5" s="1"/>
  <c r="Z50" i="5"/>
  <c r="F44" i="4"/>
  <c r="N44" i="4"/>
  <c r="N45" i="4" s="1"/>
  <c r="V44" i="4"/>
  <c r="V45" i="4" s="1"/>
  <c r="E26" i="3"/>
  <c r="E45" i="3" s="1"/>
  <c r="M26" i="3"/>
  <c r="M45" i="3" s="1"/>
  <c r="U26" i="3"/>
  <c r="U45" i="3" s="1"/>
  <c r="G26" i="2"/>
  <c r="G45" i="2" s="1"/>
  <c r="O26" i="2"/>
  <c r="O45" i="2" s="1"/>
  <c r="W26" i="2"/>
  <c r="W45" i="2" s="1"/>
  <c r="H44" i="16"/>
  <c r="H45" i="16" s="1"/>
  <c r="P44" i="16"/>
  <c r="P45" i="16" s="1"/>
  <c r="X44" i="16"/>
  <c r="E26" i="15"/>
  <c r="E45" i="15" s="1"/>
  <c r="M26" i="15"/>
  <c r="M45" i="15" s="1"/>
  <c r="U26" i="15"/>
  <c r="U45" i="15" s="1"/>
  <c r="E44" i="15"/>
  <c r="F26" i="14"/>
  <c r="F45" i="14" s="1"/>
  <c r="N26" i="14"/>
  <c r="N45" i="14" s="1"/>
  <c r="V26" i="14"/>
  <c r="V45" i="14" s="1"/>
  <c r="AA44" i="14"/>
  <c r="G44" i="10"/>
  <c r="G45" i="10" s="1"/>
  <c r="O44" i="10"/>
  <c r="W44" i="10"/>
  <c r="Z25" i="9"/>
  <c r="E45" i="8"/>
  <c r="M45" i="8"/>
  <c r="U45" i="8"/>
  <c r="S45" i="8"/>
  <c r="H44" i="8"/>
  <c r="H45" i="8" s="1"/>
  <c r="P44" i="8"/>
  <c r="G45" i="6"/>
  <c r="O45" i="6"/>
  <c r="W45" i="6"/>
  <c r="C44" i="6"/>
  <c r="K44" i="6"/>
  <c r="S44" i="6"/>
  <c r="D45" i="5"/>
  <c r="L45" i="5"/>
  <c r="T45" i="5"/>
  <c r="R45" i="5"/>
  <c r="I44" i="5"/>
  <c r="I45" i="5" s="1"/>
  <c r="F26" i="3"/>
  <c r="F45" i="3" s="1"/>
  <c r="N26" i="3"/>
  <c r="V26" i="3"/>
  <c r="F44" i="3"/>
  <c r="N44" i="3"/>
  <c r="V44" i="3"/>
  <c r="H26" i="2"/>
  <c r="H45" i="2" s="1"/>
  <c r="P26" i="2"/>
  <c r="P45" i="2" s="1"/>
  <c r="X26" i="2"/>
  <c r="X45" i="2" s="1"/>
  <c r="Z45" i="2" s="1"/>
  <c r="W45" i="5"/>
  <c r="AA26" i="4"/>
  <c r="AA45" i="4" s="1"/>
  <c r="AA45" i="20"/>
  <c r="G44" i="20"/>
  <c r="O44" i="20"/>
  <c r="W44" i="20"/>
  <c r="F44" i="20"/>
  <c r="N44" i="20"/>
  <c r="N45" i="20" s="1"/>
  <c r="V44" i="20"/>
  <c r="V45" i="20" s="1"/>
  <c r="J26" i="19"/>
  <c r="R26" i="19"/>
  <c r="I26" i="19"/>
  <c r="Q26" i="19"/>
  <c r="F44" i="19"/>
  <c r="F45" i="19" s="1"/>
  <c r="N44" i="19"/>
  <c r="V44" i="19"/>
  <c r="L45" i="18"/>
  <c r="F26" i="17"/>
  <c r="F45" i="17" s="1"/>
  <c r="N26" i="17"/>
  <c r="N45" i="17" s="1"/>
  <c r="V26" i="17"/>
  <c r="V45" i="17" s="1"/>
  <c r="C26" i="16"/>
  <c r="C45" i="16" s="1"/>
  <c r="K26" i="16"/>
  <c r="K45" i="16" s="1"/>
  <c r="S26" i="16"/>
  <c r="S45" i="16" s="1"/>
  <c r="AA45" i="16"/>
  <c r="I26" i="15"/>
  <c r="Q26" i="15"/>
  <c r="Y26" i="15"/>
  <c r="Z26" i="15" s="1"/>
  <c r="J45" i="14"/>
  <c r="Y45" i="13"/>
  <c r="AA26" i="12"/>
  <c r="AA45" i="12" s="1"/>
  <c r="J26" i="12"/>
  <c r="J45" i="12" s="1"/>
  <c r="R26" i="12"/>
  <c r="R45" i="12" s="1"/>
  <c r="H45" i="11"/>
  <c r="P45" i="11"/>
  <c r="I45" i="10"/>
  <c r="Q45" i="10"/>
  <c r="Y45" i="10"/>
  <c r="F45" i="7"/>
  <c r="C44" i="7"/>
  <c r="K44" i="7"/>
  <c r="S44" i="7"/>
  <c r="C26" i="6"/>
  <c r="K26" i="6"/>
  <c r="E44" i="5"/>
  <c r="M44" i="5"/>
  <c r="U44" i="5"/>
  <c r="U45" i="5" s="1"/>
  <c r="E26" i="4"/>
  <c r="E45" i="4" s="1"/>
  <c r="M26" i="4"/>
  <c r="M45" i="4" s="1"/>
  <c r="U26" i="4"/>
  <c r="U45" i="4" s="1"/>
  <c r="I26" i="3"/>
  <c r="Q26" i="3"/>
  <c r="Q45" i="3" s="1"/>
  <c r="Y26" i="3"/>
  <c r="D26" i="2"/>
  <c r="L26" i="2"/>
  <c r="T26" i="2"/>
  <c r="C26" i="2"/>
  <c r="C45" i="2" s="1"/>
  <c r="AA26" i="2"/>
  <c r="AA45" i="2" s="1"/>
  <c r="AA45" i="18"/>
  <c r="F44" i="18"/>
  <c r="N44" i="18"/>
  <c r="N45" i="18" s="1"/>
  <c r="V44" i="18"/>
  <c r="E45" i="16"/>
  <c r="U45" i="16"/>
  <c r="S45" i="15"/>
  <c r="AA45" i="15"/>
  <c r="C44" i="13"/>
  <c r="K44" i="13"/>
  <c r="S44" i="13"/>
  <c r="S45" i="13" s="1"/>
  <c r="D45" i="12"/>
  <c r="L45" i="12"/>
  <c r="T45" i="12"/>
  <c r="E45" i="12"/>
  <c r="AA45" i="11"/>
  <c r="J26" i="11"/>
  <c r="J45" i="11" s="1"/>
  <c r="R26" i="11"/>
  <c r="R45" i="11" s="1"/>
  <c r="S45" i="10"/>
  <c r="W44" i="9"/>
  <c r="C26" i="8"/>
  <c r="C45" i="8" s="1"/>
  <c r="K26" i="8"/>
  <c r="K45" i="8" s="1"/>
  <c r="V45" i="8"/>
  <c r="E45" i="6"/>
  <c r="M45" i="6"/>
  <c r="U45" i="6"/>
  <c r="S45" i="6"/>
  <c r="H44" i="6"/>
  <c r="P44" i="6"/>
  <c r="P45" i="6" s="1"/>
  <c r="G45" i="4"/>
  <c r="O45" i="4"/>
  <c r="W45" i="4"/>
  <c r="C26" i="3"/>
  <c r="C45" i="3" s="1"/>
  <c r="K26" i="3"/>
  <c r="K45" i="3" s="1"/>
  <c r="S26" i="3"/>
  <c r="S45" i="3" s="1"/>
  <c r="AA26" i="3"/>
  <c r="AA45" i="3" s="1"/>
  <c r="H45" i="1"/>
  <c r="G45" i="55"/>
  <c r="O45" i="55"/>
  <c r="W45" i="55"/>
  <c r="Z44" i="55"/>
  <c r="X45" i="55"/>
  <c r="Z45" i="55" s="1"/>
  <c r="D45" i="52"/>
  <c r="E45" i="51"/>
  <c r="M45" i="51"/>
  <c r="U45" i="51"/>
  <c r="P45" i="1"/>
  <c r="AA45" i="53"/>
  <c r="Z26" i="1"/>
  <c r="X45" i="1"/>
  <c r="Z45" i="1" s="1"/>
  <c r="Z26" i="55"/>
  <c r="C45" i="54"/>
  <c r="K45" i="54"/>
  <c r="S45" i="54"/>
  <c r="D45" i="53"/>
  <c r="F45" i="52"/>
  <c r="N45" i="52"/>
  <c r="V45" i="52"/>
  <c r="L45" i="52"/>
  <c r="X45" i="51"/>
  <c r="Z45" i="51" s="1"/>
  <c r="Z26" i="51"/>
  <c r="Z44" i="52"/>
  <c r="X45" i="52"/>
  <c r="Z45" i="52" s="1"/>
  <c r="E45" i="1"/>
  <c r="L45" i="1"/>
  <c r="C45" i="55"/>
  <c r="K45" i="55"/>
  <c r="S45" i="55"/>
  <c r="AA45" i="55"/>
  <c r="F45" i="53"/>
  <c r="N45" i="53"/>
  <c r="V45" i="53"/>
  <c r="L45" i="53"/>
  <c r="T45" i="52"/>
  <c r="F45" i="1"/>
  <c r="Z26" i="52"/>
  <c r="C45" i="51"/>
  <c r="K45" i="51"/>
  <c r="S45" i="51"/>
  <c r="AA45" i="51"/>
  <c r="N45" i="1"/>
  <c r="V45" i="1"/>
  <c r="T45" i="1"/>
  <c r="Z44" i="53"/>
  <c r="X45" i="53"/>
  <c r="Z45" i="53" s="1"/>
  <c r="G45" i="1"/>
  <c r="O45" i="1"/>
  <c r="W45" i="1"/>
  <c r="G45" i="54"/>
  <c r="O45" i="54"/>
  <c r="W45" i="54"/>
  <c r="Z44" i="54"/>
  <c r="X45" i="54"/>
  <c r="Z45" i="54" s="1"/>
  <c r="T45" i="53"/>
  <c r="J45" i="52"/>
  <c r="R45" i="52"/>
  <c r="D45" i="51"/>
  <c r="L45" i="51"/>
  <c r="T45" i="51"/>
  <c r="X45" i="48"/>
  <c r="Z26" i="48"/>
  <c r="F45" i="50"/>
  <c r="N45" i="50"/>
  <c r="V45" i="50"/>
  <c r="I45" i="48"/>
  <c r="Q45" i="48"/>
  <c r="J45" i="46"/>
  <c r="R45" i="46"/>
  <c r="H45" i="50"/>
  <c r="P45" i="50"/>
  <c r="X45" i="50"/>
  <c r="Z45" i="50" s="1"/>
  <c r="Z26" i="50"/>
  <c r="X45" i="49"/>
  <c r="Z45" i="49" s="1"/>
  <c r="Z26" i="49"/>
  <c r="E45" i="48"/>
  <c r="M45" i="48"/>
  <c r="U45" i="48"/>
  <c r="F45" i="46"/>
  <c r="N45" i="46"/>
  <c r="V45" i="46"/>
  <c r="I45" i="49"/>
  <c r="Q45" i="49"/>
  <c r="Y45" i="49"/>
  <c r="F45" i="48"/>
  <c r="N45" i="48"/>
  <c r="V45" i="48"/>
  <c r="W45" i="45"/>
  <c r="Z44" i="45"/>
  <c r="W45" i="44"/>
  <c r="Z37" i="1"/>
  <c r="Z37" i="55"/>
  <c r="Z37" i="53"/>
  <c r="Z37" i="52"/>
  <c r="Z37" i="51"/>
  <c r="D45" i="50"/>
  <c r="L45" i="50"/>
  <c r="T45" i="50"/>
  <c r="J45" i="49"/>
  <c r="R45" i="49"/>
  <c r="AA45" i="49"/>
  <c r="W45" i="46"/>
  <c r="I45" i="45"/>
  <c r="Q45" i="45"/>
  <c r="Y45" i="45"/>
  <c r="X26" i="43"/>
  <c r="Z13" i="50"/>
  <c r="Z13" i="49"/>
  <c r="Z13" i="48"/>
  <c r="X26" i="47"/>
  <c r="Z13" i="46"/>
  <c r="X26" i="46"/>
  <c r="Z13" i="45"/>
  <c r="X26" i="45"/>
  <c r="X26" i="44"/>
  <c r="Z13" i="43"/>
  <c r="Z26" i="40"/>
  <c r="X45" i="40"/>
  <c r="Z26" i="41"/>
  <c r="X45" i="41"/>
  <c r="E45" i="39"/>
  <c r="F45" i="38"/>
  <c r="N45" i="38"/>
  <c r="V45" i="38"/>
  <c r="O45" i="38"/>
  <c r="H45" i="37"/>
  <c r="P45" i="37"/>
  <c r="Z26" i="37"/>
  <c r="X45" i="37"/>
  <c r="Z45" i="37" s="1"/>
  <c r="AA45" i="36"/>
  <c r="AA45" i="40"/>
  <c r="Q45" i="35"/>
  <c r="Z37" i="50"/>
  <c r="Z26" i="42"/>
  <c r="X45" i="42"/>
  <c r="AA45" i="41"/>
  <c r="M45" i="39"/>
  <c r="Z26" i="38"/>
  <c r="X45" i="38"/>
  <c r="Z45" i="38" s="1"/>
  <c r="W45" i="38"/>
  <c r="I45" i="42"/>
  <c r="Q45" i="42"/>
  <c r="Y45" i="42"/>
  <c r="C45" i="41"/>
  <c r="E45" i="41"/>
  <c r="E45" i="40"/>
  <c r="G45" i="39"/>
  <c r="O45" i="39"/>
  <c r="W45" i="39"/>
  <c r="C45" i="37"/>
  <c r="K45" i="37"/>
  <c r="S45" i="37"/>
  <c r="AA45" i="42"/>
  <c r="D45" i="41"/>
  <c r="L45" i="41"/>
  <c r="T45" i="41"/>
  <c r="M45" i="41"/>
  <c r="L45" i="40"/>
  <c r="H45" i="39"/>
  <c r="P45" i="39"/>
  <c r="Z26" i="39"/>
  <c r="X45" i="39"/>
  <c r="Z45" i="39" s="1"/>
  <c r="U45" i="39"/>
  <c r="J45" i="38"/>
  <c r="R45" i="38"/>
  <c r="AA45" i="38"/>
  <c r="N45" i="36"/>
  <c r="V45" i="36"/>
  <c r="C45" i="42"/>
  <c r="K45" i="42"/>
  <c r="S45" i="42"/>
  <c r="E45" i="42"/>
  <c r="Z44" i="42"/>
  <c r="U45" i="41"/>
  <c r="N45" i="40"/>
  <c r="V45" i="40"/>
  <c r="M45" i="40"/>
  <c r="C45" i="38"/>
  <c r="K45" i="38"/>
  <c r="S45" i="38"/>
  <c r="E45" i="37"/>
  <c r="U45" i="37"/>
  <c r="G45" i="36"/>
  <c r="O45" i="36"/>
  <c r="W45" i="36"/>
  <c r="Z37" i="43"/>
  <c r="Z37" i="42"/>
  <c r="Z37" i="41"/>
  <c r="Z37" i="40"/>
  <c r="Z37" i="39"/>
  <c r="Z37" i="38"/>
  <c r="Z37" i="37"/>
  <c r="H45" i="29"/>
  <c r="X26" i="36"/>
  <c r="X44" i="36"/>
  <c r="Z44" i="36" s="1"/>
  <c r="Z37" i="36"/>
  <c r="U45" i="35"/>
  <c r="W45" i="29"/>
  <c r="C26" i="35"/>
  <c r="C45" i="35" s="1"/>
  <c r="K26" i="35"/>
  <c r="K45" i="35" s="1"/>
  <c r="S26" i="35"/>
  <c r="S45" i="35" s="1"/>
  <c r="AA26" i="35"/>
  <c r="AA45" i="35" s="1"/>
  <c r="V45" i="35"/>
  <c r="C45" i="32"/>
  <c r="S45" i="32"/>
  <c r="V45" i="30"/>
  <c r="N45" i="27"/>
  <c r="M45" i="35"/>
  <c r="X45" i="35"/>
  <c r="Z45" i="35" s="1"/>
  <c r="X44" i="35"/>
  <c r="Z44" i="35" s="1"/>
  <c r="Z37" i="35"/>
  <c r="Z13" i="42"/>
  <c r="Z13" i="41"/>
  <c r="Z13" i="40"/>
  <c r="Z13" i="39"/>
  <c r="Z13" i="38"/>
  <c r="Z13" i="37"/>
  <c r="N45" i="34"/>
  <c r="E45" i="34"/>
  <c r="P45" i="34"/>
  <c r="R45" i="29"/>
  <c r="Z26" i="35"/>
  <c r="G45" i="34"/>
  <c r="O45" i="34"/>
  <c r="W45" i="34"/>
  <c r="Z26" i="34"/>
  <c r="X45" i="34"/>
  <c r="Z45" i="34" s="1"/>
  <c r="G26" i="35"/>
  <c r="G45" i="35" s="1"/>
  <c r="O26" i="35"/>
  <c r="O45" i="35" s="1"/>
  <c r="W26" i="35"/>
  <c r="W45" i="35" s="1"/>
  <c r="H45" i="33"/>
  <c r="O45" i="32"/>
  <c r="W45" i="32"/>
  <c r="R45" i="30"/>
  <c r="D45" i="29"/>
  <c r="N45" i="28"/>
  <c r="V45" i="28"/>
  <c r="M45" i="28"/>
  <c r="X45" i="33"/>
  <c r="Z45" i="33" s="1"/>
  <c r="X45" i="32"/>
  <c r="Z45" i="32" s="1"/>
  <c r="X45" i="31"/>
  <c r="Z45" i="31" s="1"/>
  <c r="X45" i="30"/>
  <c r="X45" i="29"/>
  <c r="Z45" i="29" s="1"/>
  <c r="X44" i="28"/>
  <c r="Z44" i="28" s="1"/>
  <c r="Z37" i="28"/>
  <c r="X44" i="27"/>
  <c r="Z44" i="27" s="1"/>
  <c r="Z37" i="27"/>
  <c r="M45" i="26"/>
  <c r="G26" i="28"/>
  <c r="G45" i="28" s="1"/>
  <c r="O26" i="28"/>
  <c r="O45" i="28" s="1"/>
  <c r="W26" i="28"/>
  <c r="W45" i="28" s="1"/>
  <c r="Q45" i="23"/>
  <c r="Y45" i="23"/>
  <c r="Z26" i="23"/>
  <c r="Z26" i="28"/>
  <c r="Z26" i="27"/>
  <c r="C45" i="26"/>
  <c r="K45" i="26"/>
  <c r="S45" i="26"/>
  <c r="H45" i="24"/>
  <c r="P45" i="24"/>
  <c r="X45" i="24"/>
  <c r="Z45" i="24" s="1"/>
  <c r="Z26" i="24"/>
  <c r="AA45" i="22"/>
  <c r="P45" i="27"/>
  <c r="C45" i="23"/>
  <c r="K45" i="23"/>
  <c r="S45" i="23"/>
  <c r="Z26" i="14"/>
  <c r="E45" i="26"/>
  <c r="U45" i="26"/>
  <c r="H45" i="25"/>
  <c r="P45" i="25"/>
  <c r="X45" i="25"/>
  <c r="Z45" i="25" s="1"/>
  <c r="Z26" i="25"/>
  <c r="J45" i="22"/>
  <c r="Z25" i="32"/>
  <c r="Z25" i="30"/>
  <c r="Z25" i="29"/>
  <c r="S26" i="28"/>
  <c r="S45" i="28" s="1"/>
  <c r="AA26" i="28"/>
  <c r="AA45" i="28" s="1"/>
  <c r="Z37" i="34"/>
  <c r="Z37" i="33"/>
  <c r="Z37" i="32"/>
  <c r="Z37" i="31"/>
  <c r="Z37" i="30"/>
  <c r="Z37" i="29"/>
  <c r="Z26" i="26"/>
  <c r="C45" i="25"/>
  <c r="K45" i="25"/>
  <c r="S45" i="25"/>
  <c r="M45" i="24"/>
  <c r="G45" i="23"/>
  <c r="O45" i="23"/>
  <c r="W45" i="23"/>
  <c r="H45" i="22"/>
  <c r="P45" i="22"/>
  <c r="U45" i="22"/>
  <c r="P45" i="21"/>
  <c r="G45" i="20"/>
  <c r="O45" i="20"/>
  <c r="M45" i="16"/>
  <c r="F44" i="16"/>
  <c r="N44" i="16"/>
  <c r="V44" i="16"/>
  <c r="V45" i="16" s="1"/>
  <c r="R45" i="14"/>
  <c r="X44" i="22"/>
  <c r="Z44" i="22" s="1"/>
  <c r="E45" i="21"/>
  <c r="M45" i="19"/>
  <c r="P45" i="19"/>
  <c r="I45" i="18"/>
  <c r="Q45" i="18"/>
  <c r="Y45" i="18"/>
  <c r="E45" i="17"/>
  <c r="U45" i="17"/>
  <c r="P45" i="17"/>
  <c r="G45" i="15"/>
  <c r="X45" i="21"/>
  <c r="Z26" i="21"/>
  <c r="Y26" i="20"/>
  <c r="Y45" i="20" s="1"/>
  <c r="Z25" i="20"/>
  <c r="X45" i="19"/>
  <c r="C45" i="18"/>
  <c r="K45" i="18"/>
  <c r="S45" i="18"/>
  <c r="X45" i="17"/>
  <c r="W45" i="16"/>
  <c r="F45" i="15"/>
  <c r="Z13" i="25"/>
  <c r="Z13" i="24"/>
  <c r="Z13" i="23"/>
  <c r="G45" i="21"/>
  <c r="O45" i="21"/>
  <c r="W45" i="21"/>
  <c r="G45" i="17"/>
  <c r="O45" i="17"/>
  <c r="W45" i="17"/>
  <c r="Q26" i="16"/>
  <c r="Q45" i="16" s="1"/>
  <c r="Y26" i="16"/>
  <c r="Y45" i="16" s="1"/>
  <c r="X45" i="16"/>
  <c r="O45" i="15"/>
  <c r="Z25" i="25"/>
  <c r="Z25" i="24"/>
  <c r="Z25" i="22"/>
  <c r="E45" i="18"/>
  <c r="Z37" i="26"/>
  <c r="Z37" i="25"/>
  <c r="Z37" i="24"/>
  <c r="Z37" i="23"/>
  <c r="J26" i="21"/>
  <c r="J45" i="21" s="1"/>
  <c r="R26" i="21"/>
  <c r="R45" i="21" s="1"/>
  <c r="F45" i="20"/>
  <c r="X45" i="20"/>
  <c r="Z45" i="20" s="1"/>
  <c r="J45" i="19"/>
  <c r="R45" i="19"/>
  <c r="I45" i="19"/>
  <c r="Y26" i="19"/>
  <c r="Y45" i="19" s="1"/>
  <c r="Z25" i="19"/>
  <c r="G45" i="18"/>
  <c r="O45" i="18"/>
  <c r="W45" i="18"/>
  <c r="X45" i="18"/>
  <c r="Z45" i="18" s="1"/>
  <c r="Z26" i="18"/>
  <c r="J45" i="17"/>
  <c r="I45" i="17"/>
  <c r="Q45" i="17"/>
  <c r="Y26" i="17"/>
  <c r="Y45" i="17" s="1"/>
  <c r="Z25" i="17"/>
  <c r="G45" i="16"/>
  <c r="I45" i="14"/>
  <c r="Y45" i="14"/>
  <c r="H44" i="14"/>
  <c r="H45" i="14" s="1"/>
  <c r="P44" i="14"/>
  <c r="P45" i="14" s="1"/>
  <c r="X44" i="14"/>
  <c r="Z44" i="14" s="1"/>
  <c r="X26" i="11"/>
  <c r="Z13" i="11"/>
  <c r="X26" i="10"/>
  <c r="Z13" i="10"/>
  <c r="Y44" i="8"/>
  <c r="Y45" i="8" s="1"/>
  <c r="Z37" i="8"/>
  <c r="Z13" i="14"/>
  <c r="AA45" i="14"/>
  <c r="Z37" i="14"/>
  <c r="C45" i="9"/>
  <c r="I44" i="15"/>
  <c r="Q44" i="15"/>
  <c r="Q45" i="15" s="1"/>
  <c r="Y44" i="15"/>
  <c r="Y45" i="15" s="1"/>
  <c r="C45" i="11"/>
  <c r="C45" i="10"/>
  <c r="D45" i="9"/>
  <c r="L45" i="9"/>
  <c r="Z37" i="21"/>
  <c r="Z37" i="19"/>
  <c r="Z37" i="18"/>
  <c r="Z37" i="17"/>
  <c r="D45" i="14"/>
  <c r="L45" i="14"/>
  <c r="T45" i="14"/>
  <c r="X26" i="13"/>
  <c r="Z13" i="13"/>
  <c r="T45" i="11"/>
  <c r="D45" i="10"/>
  <c r="L45" i="10"/>
  <c r="T45" i="10"/>
  <c r="E44" i="14"/>
  <c r="E45" i="14" s="1"/>
  <c r="M44" i="14"/>
  <c r="M45" i="14" s="1"/>
  <c r="U44" i="14"/>
  <c r="U45" i="14" s="1"/>
  <c r="H45" i="12"/>
  <c r="P45" i="12"/>
  <c r="X26" i="12"/>
  <c r="Z13" i="12"/>
  <c r="M45" i="10"/>
  <c r="AA45" i="13"/>
  <c r="U45" i="13"/>
  <c r="M45" i="11"/>
  <c r="N45" i="10"/>
  <c r="Z26" i="6"/>
  <c r="C45" i="13"/>
  <c r="K45" i="13"/>
  <c r="U45" i="12"/>
  <c r="Z44" i="11"/>
  <c r="U45" i="10"/>
  <c r="H45" i="9"/>
  <c r="P45" i="9"/>
  <c r="X26" i="9"/>
  <c r="Z13" i="9"/>
  <c r="E45" i="9"/>
  <c r="M45" i="9"/>
  <c r="U45" i="9"/>
  <c r="D44" i="9"/>
  <c r="L44" i="9"/>
  <c r="T44" i="9"/>
  <c r="T45" i="9" s="1"/>
  <c r="I45" i="8"/>
  <c r="Q45" i="8"/>
  <c r="E45" i="7"/>
  <c r="M45" i="7"/>
  <c r="U45" i="7"/>
  <c r="I45" i="6"/>
  <c r="Q45" i="6"/>
  <c r="Y45" i="6"/>
  <c r="E45" i="5"/>
  <c r="M45" i="5"/>
  <c r="P45" i="4"/>
  <c r="H45" i="3"/>
  <c r="Z37" i="3"/>
  <c r="S45" i="4"/>
  <c r="S45" i="2"/>
  <c r="X44" i="9"/>
  <c r="Z44" i="9" s="1"/>
  <c r="T45" i="8"/>
  <c r="J45" i="8"/>
  <c r="H45" i="7"/>
  <c r="P45" i="7"/>
  <c r="Z26" i="7"/>
  <c r="I44" i="7"/>
  <c r="I45" i="7" s="1"/>
  <c r="Q44" i="7"/>
  <c r="Q45" i="7" s="1"/>
  <c r="Y44" i="7"/>
  <c r="Y45" i="7" s="1"/>
  <c r="X44" i="7"/>
  <c r="Z44" i="7" s="1"/>
  <c r="D45" i="6"/>
  <c r="L45" i="6"/>
  <c r="T45" i="6"/>
  <c r="H45" i="5"/>
  <c r="P45" i="5"/>
  <c r="X45" i="5"/>
  <c r="Z26" i="5"/>
  <c r="Q44" i="5"/>
  <c r="Q45" i="5" s="1"/>
  <c r="Y44" i="5"/>
  <c r="Z43" i="5"/>
  <c r="X44" i="5"/>
  <c r="D26" i="4"/>
  <c r="D45" i="4" s="1"/>
  <c r="L26" i="4"/>
  <c r="L45" i="4" s="1"/>
  <c r="T26" i="4"/>
  <c r="T45" i="4" s="1"/>
  <c r="X45" i="4"/>
  <c r="Z45" i="4" s="1"/>
  <c r="X44" i="3"/>
  <c r="Z44" i="3" s="1"/>
  <c r="D45" i="2"/>
  <c r="L45" i="2"/>
  <c r="T45" i="2"/>
  <c r="Z37" i="13"/>
  <c r="Z37" i="12"/>
  <c r="Z37" i="11"/>
  <c r="Z37" i="10"/>
  <c r="Y45" i="5"/>
  <c r="C45" i="4"/>
  <c r="Z26" i="4"/>
  <c r="P45" i="3"/>
  <c r="E45" i="2"/>
  <c r="M45" i="2"/>
  <c r="U45" i="2"/>
  <c r="C44" i="9"/>
  <c r="K44" i="9"/>
  <c r="K45" i="9" s="1"/>
  <c r="S44" i="9"/>
  <c r="S45" i="9" s="1"/>
  <c r="R45" i="8"/>
  <c r="R45" i="6"/>
  <c r="H45" i="4"/>
  <c r="Z37" i="4"/>
  <c r="I45" i="3"/>
  <c r="Y45" i="3"/>
  <c r="R45" i="3"/>
  <c r="Z37" i="2"/>
  <c r="Z13" i="8"/>
  <c r="Z13" i="7"/>
  <c r="Z13" i="6"/>
  <c r="Z13" i="5"/>
  <c r="Z26" i="17" l="1"/>
  <c r="K45" i="6"/>
  <c r="K45" i="7"/>
  <c r="Z45" i="16"/>
  <c r="Z45" i="17"/>
  <c r="Z45" i="21"/>
  <c r="Y45" i="48"/>
  <c r="C45" i="6"/>
  <c r="V45" i="3"/>
  <c r="Z44" i="16"/>
  <c r="AA45" i="23"/>
  <c r="F45" i="31"/>
  <c r="C45" i="7"/>
  <c r="Q45" i="47"/>
  <c r="J45" i="34"/>
  <c r="W45" i="20"/>
  <c r="F45" i="23"/>
  <c r="F45" i="25"/>
  <c r="J45" i="28"/>
  <c r="N45" i="33"/>
  <c r="R45" i="44"/>
  <c r="F45" i="24"/>
  <c r="Z45" i="5"/>
  <c r="Z45" i="8"/>
  <c r="I45" i="15"/>
  <c r="Z44" i="15"/>
  <c r="F45" i="33"/>
  <c r="J45" i="44"/>
  <c r="Z26" i="22"/>
  <c r="Z44" i="20"/>
  <c r="X45" i="27"/>
  <c r="Z45" i="27" s="1"/>
  <c r="Z26" i="2"/>
  <c r="Z45" i="40"/>
  <c r="Z44" i="5"/>
  <c r="X45" i="6"/>
  <c r="Z45" i="6" s="1"/>
  <c r="Z45" i="41"/>
  <c r="Z45" i="30"/>
  <c r="N45" i="3"/>
  <c r="S45" i="7"/>
  <c r="Z26" i="30"/>
  <c r="X45" i="13"/>
  <c r="Z45" i="13" s="1"/>
  <c r="Z26" i="13"/>
  <c r="X45" i="3"/>
  <c r="Z45" i="3" s="1"/>
  <c r="Z26" i="16"/>
  <c r="X45" i="44"/>
  <c r="Z45" i="44" s="1"/>
  <c r="Z26" i="44"/>
  <c r="X45" i="10"/>
  <c r="Z45" i="10" s="1"/>
  <c r="Z26" i="10"/>
  <c r="X45" i="45"/>
  <c r="Z45" i="45" s="1"/>
  <c r="Z26" i="45"/>
  <c r="X45" i="43"/>
  <c r="Z45" i="43" s="1"/>
  <c r="Z26" i="43"/>
  <c r="Z45" i="48"/>
  <c r="Z45" i="15"/>
  <c r="Z44" i="8"/>
  <c r="X45" i="12"/>
  <c r="Z45" i="12" s="1"/>
  <c r="Z26" i="12"/>
  <c r="X45" i="11"/>
  <c r="Z45" i="11" s="1"/>
  <c r="Z26" i="11"/>
  <c r="Z26" i="19"/>
  <c r="X45" i="22"/>
  <c r="Z45" i="22" s="1"/>
  <c r="Z45" i="42"/>
  <c r="X45" i="46"/>
  <c r="Z45" i="46" s="1"/>
  <c r="Z26" i="46"/>
  <c r="X45" i="9"/>
  <c r="Z45" i="9" s="1"/>
  <c r="Z26" i="9"/>
  <c r="Z45" i="19"/>
  <c r="X45" i="36"/>
  <c r="Z45" i="36" s="1"/>
  <c r="Z26" i="36"/>
  <c r="X45" i="7"/>
  <c r="Z45" i="7" s="1"/>
  <c r="Z26" i="20"/>
  <c r="X45" i="14"/>
  <c r="Z45" i="14" s="1"/>
  <c r="X45" i="28"/>
  <c r="Z45" i="28" s="1"/>
  <c r="X45" i="47"/>
  <c r="Z45" i="47" s="1"/>
  <c r="Z26" i="47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<sst xmlns="http://schemas.openxmlformats.org/spreadsheetml/2006/main" count="7150" uniqueCount="134">
  <si>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</si>
  <si>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</si>
  <si>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</si>
  <si>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</si>
  <si>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</si>
  <si>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</si>
  <si>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</si>
  <si>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</si>
  <si>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</si>
  <si>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</si>
  <si>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</si>
  <si>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</si>
  <si>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</si>
  <si>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</si>
  <si>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</si>
  <si>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</si>
  <si>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</si>
  <si>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</si>
  <si>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</si>
  <si>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</si>
  <si>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</si>
  <si>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</si>
  <si>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</si>
  <si>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</si>
  <si>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</si>
  <si>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</si>
  <si>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</si>
  <si>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</si>
  <si>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</si>
  <si>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</si>
  <si>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</si>
  <si>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</si>
  <si>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</si>
  <si>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</si>
  <si>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</si>
  <si>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</si>
  <si>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</si>
  <si>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</si>
  <si>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</si>
  <si>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</si>
  <si>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</si>
  <si>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</si>
  <si>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</si>
  <si>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</si>
  <si>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</si>
  <si>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</si>
  <si>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</si>
  <si>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</si>
  <si>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</si>
  <si>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</si>
  <si>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</si>
  <si>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</si>
  <si>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</si>
  <si>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</si>
  <si>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</si>
  <si>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</si>
  <si>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</si>
  <si>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</si>
  <si>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</si>
  <si>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</si>
  <si>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</si>
  <si>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</si>
  <si>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</si>
  <si>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</si>
  <si>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</si>
  <si>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</si>
  <si>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</si>
  <si>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</si>
  <si>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</si>
  <si>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</si>
  <si>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</si>
  <si>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</si>
  <si>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</si>
  <si>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</si>
  <si>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</si>
  <si>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</si>
  <si>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Energy sources                                     ) for 1st Quarter ended 30 September 2025 (Figures Finalised as at 2025/10/28)</t>
  </si>
  <si>
    <t>Kwazulu-Natal: Umzumbe (KZN213) - Table C6 Quarterly Budget Statement - Financial Position ( Energy sources                                     ) for 1st Quarter ended 30 September 2025 (Figures Finalised as at 2025/10/28)</t>
  </si>
  <si>
    <t>Kwazulu-Natal: uMuziwabantu (KZN214) - Table C6 Quarterly Budget Statement - Financial Position ( Energy sources                                     ) for 1st Quarter ended 30 September 2025 (Figures Finalised as at 2025/10/28)</t>
  </si>
  <si>
    <t>Kwazulu-Natal: Ray Nkonyeni (KZN216) - Table C6 Quarterly Budget Statement - Financial Position ( Energy sources                                     ) for 1st Quarter ended 30 September 2025 (Figures Finalised as at 2025/10/28)</t>
  </si>
  <si>
    <t>Kwazulu-Natal: Ugu (DC21) - Table C6 Quarterly Budget Statement - Financial Position ( Energy sources                                     ) for 1st Quarter ended 30 September 2025 (Figures Finalised as at 2025/10/28)</t>
  </si>
  <si>
    <t>Kwazulu-Natal: uMshwathi (KZN221) - Table C6 Quarterly Budget Statement - Financial Position ( Energy sources                                     ) for 1st Quarter ended 30 September 2025 (Figures Finalised as at 2025/10/28)</t>
  </si>
  <si>
    <t>Kwazulu-Natal: uMngeni (KZN222) - Table C6 Quarterly Budget Statement - Financial Position ( Energy sources                                     ) for 1st Quarter ended 30 September 2025 (Figures Finalised as at 2025/10/28)</t>
  </si>
  <si>
    <t>Kwazulu-Natal: Mpofana (KZN223) - Table C6 Quarterly Budget Statement - Financial Position ( Energy sources                                     ) for 1st Quarter ended 30 September 2025 (Figures Finalised as at 2025/10/28)</t>
  </si>
  <si>
    <t>Kwazulu-Natal: Impendle (KZN224) - Table C6 Quarterly Budget Statement - Financial Position ( Energy sources                                     ) for 1st Quarter ended 30 September 2025 (Figures Finalised as at 2025/10/28)</t>
  </si>
  <si>
    <t>Kwazulu-Natal: Msunduzi (KZN225) - Table C6 Quarterly Budget Statement - Financial Position ( Energy sources                                     ) for 1st Quarter ended 30 September 2025 (Figures Finalised as at 2025/10/28)</t>
  </si>
  <si>
    <t>Kwazulu-Natal: Mkhambathini (KZN226) - Table C6 Quarterly Budget Statement - Financial Position ( Energy sources                                     ) for 1st Quarter ended 30 September 2025 (Figures Finalised as at 2025/10/28)</t>
  </si>
  <si>
    <t>Kwazulu-Natal: Richmond (KZN227) - Table C6 Quarterly Budget Statement - Financial Position ( Energy sources                                     ) for 1st Quarter ended 30 September 2025 (Figures Finalised as at 2025/10/28)</t>
  </si>
  <si>
    <t>Kwazulu-Natal: uMgungundlovu (DC22) - Table C6 Quarterly Budget Statement - Financial Position ( Energy sources                                     ) for 1st Quarter ended 30 September 2025 (Figures Finalised as at 2025/10/28)</t>
  </si>
  <si>
    <t>Kwazulu-Natal: Okhahlamba (KZN235) - Table C6 Quarterly Budget Statement - Financial Position ( Energy sources                                     ) for 1st Quarter ended 30 September 2025 (Figures Finalised as at 2025/10/28)</t>
  </si>
  <si>
    <t>Kwazulu-Natal: Inkosi Langalibalele (KZN237) - Table C6 Quarterly Budget Statement - Financial Position ( Energy sources                                     ) for 1st Quarter ended 30 September 2025 (Figures Finalised as at 2025/10/28)</t>
  </si>
  <si>
    <t>Kwazulu-Natal: Alfred Duma (KZN238) - Table C6 Quarterly Budget Statement - Financial Position ( Energy sources                                     ) for 1st Quarter ended 30 September 2025 (Figures Finalised as at 2025/10/28)</t>
  </si>
  <si>
    <t>Kwazulu-Natal: Uthukela (DC23) - Table C6 Quarterly Budget Statement - Financial Position ( Energy sources                                     ) for 1st Quarter ended 30 September 2025 (Figures Finalised as at 2025/10/28)</t>
  </si>
  <si>
    <t>Kwazulu-Natal: Endumeni (KZN241) - Table C6 Quarterly Budget Statement - Financial Position ( Energy sources                                     ) for 1st Quarter ended 30 September 2025 (Figures Finalised as at 2025/10/28)</t>
  </si>
  <si>
    <t>Kwazulu-Natal: Nquthu (KZN242) - Table C6 Quarterly Budget Statement - Financial Position ( Energy sources                                     ) for 1st Quarter ended 30 September 2025 (Figures Finalised as at 2025/10/28)</t>
  </si>
  <si>
    <t>Kwazulu-Natal: Msinga (KZN244) - Table C6 Quarterly Budget Statement - Financial Position ( Energy sources                                     ) for 1st Quarter ended 30 September 2025 (Figures Finalised as at 2025/10/28)</t>
  </si>
  <si>
    <t>Kwazulu-Natal: Umvoti (KZN245) - Table C6 Quarterly Budget Statement - Financial Position ( Energy sources                                     ) for 1st Quarter ended 30 September 2025 (Figures Finalised as at 2025/10/28)</t>
  </si>
  <si>
    <t>Kwazulu-Natal: Umzinyathi (DC24) - Table C6 Quarterly Budget Statement - Financial Position ( Energy sources                                     ) for 1st Quarter ended 30 September 2025 (Figures Finalised as at 2025/10/28)</t>
  </si>
  <si>
    <t>Kwazulu-Natal: Newcastle (KZN252) - Table C6 Quarterly Budget Statement - Financial Position ( Energy sources                                     ) for 1st Quarter ended 30 September 2025 (Figures Finalised as at 2025/10/28)</t>
  </si>
  <si>
    <t>Kwazulu-Natal: Emadlangeni (KZN253) - Table C6 Quarterly Budget Statement - Financial Position ( Energy sources                                     ) for 1st Quarter ended 30 September 2025 (Figures Finalised as at 2025/10/28)</t>
  </si>
  <si>
    <t>Kwazulu-Natal: Dannhauser (KZN254) - Table C6 Quarterly Budget Statement - Financial Position ( Energy sources                                     ) for 1st Quarter ended 30 September 2025 (Figures Finalised as at 2025/10/28)</t>
  </si>
  <si>
    <t>Kwazulu-Natal: Amajuba (DC25) - Table C6 Quarterly Budget Statement - Financial Position ( Energy sources                                     ) for 1st Quarter ended 30 September 2025 (Figures Finalised as at 2025/10/28)</t>
  </si>
  <si>
    <t>Kwazulu-Natal: eDumbe (KZN261) - Table C6 Quarterly Budget Statement - Financial Position ( Energy sources                                     ) for 1st Quarter ended 30 September 2025 (Figures Finalised as at 2025/10/28)</t>
  </si>
  <si>
    <t>Kwazulu-Natal: uPhongolo (KZN262) - Table C6 Quarterly Budget Statement - Financial Position ( Energy sources                                     ) for 1st Quarter ended 30 September 2025 (Figures Finalised as at 2025/10/28)</t>
  </si>
  <si>
    <t>Kwazulu-Natal: Abaqulusi (KZN263) - Table C6 Quarterly Budget Statement - Financial Position ( Energy sources                                     ) for 1st Quarter ended 30 September 2025 (Figures Finalised as at 2025/10/28)</t>
  </si>
  <si>
    <t>Kwazulu-Natal: Nongoma (KZN265) - Table C6 Quarterly Budget Statement - Financial Position ( Energy sources                                     ) for 1st Quarter ended 30 September 2025 (Figures Finalised as at 2025/10/28)</t>
  </si>
  <si>
    <t>Kwazulu-Natal: Ulundi (KZN266) - Table C6 Quarterly Budget Statement - Financial Position ( Energy sources                                     ) for 1st Quarter ended 30 September 2025 (Figures Finalised as at 2025/10/28)</t>
  </si>
  <si>
    <t>Kwazulu-Natal: Zululand (DC26) - Table C6 Quarterly Budget Statement - Financial Position ( Energy sources                                     ) for 1st Quarter ended 30 September 2025 (Figures Finalised as at 2025/10/28)</t>
  </si>
  <si>
    <t>Kwazulu-Natal: Umhlabuyalingana (KZN271) - Table C6 Quarterly Budget Statement - Financial Position ( Energy sources                                     ) for 1st Quarter ended 30 September 2025 (Figures Finalised as at 2025/10/28)</t>
  </si>
  <si>
    <t>Kwazulu-Natal: Jozini (KZN272) - Table C6 Quarterly Budget Statement - Financial Position ( Energy sources                                     ) for 1st Quarter ended 30 September 2025 (Figures Finalised as at 2025/10/28)</t>
  </si>
  <si>
    <t>Kwazulu-Natal: Mtubatuba (KZN275) - Table C6 Quarterly Budget Statement - Financial Position ( Energy sources                                     ) for 1st Quarter ended 30 September 2025 (Figures Finalised as at 2025/10/28)</t>
  </si>
  <si>
    <t>Kwazulu-Natal: Hlabisa Big Five (KZN276) - Table C6 Quarterly Budget Statement - Financial Position ( Energy sources                                     ) for 1st Quarter ended 30 September 2025 (Figures Finalised as at 2025/10/28)</t>
  </si>
  <si>
    <t>Kwazulu-Natal: Umkhanyakude (DC27) - Table C6 Quarterly Budget Statement - Financial Position ( Energy sources                                     ) for 1st Quarter ended 30 September 2025 (Figures Finalised as at 2025/10/28)</t>
  </si>
  <si>
    <t>Kwazulu-Natal: Mfolozi (KZN281) - Table C6 Quarterly Budget Statement - Financial Position ( Energy sources                                     ) for 1st Quarter ended 30 September 2025 (Figures Finalised as at 2025/10/28)</t>
  </si>
  <si>
    <t>Kwazulu-Natal: uMhlathuze (KZN282) - Table C6 Quarterly Budget Statement - Financial Position ( Energy sources                                     ) for 1st Quarter ended 30 September 2025 (Figures Finalised as at 2025/10/28)</t>
  </si>
  <si>
    <t>Kwazulu-Natal: uMlalazi (KZN284) - Table C6 Quarterly Budget Statement - Financial Position ( Energy sources                                     ) for 1st Quarter ended 30 September 2025 (Figures Finalised as at 2025/10/28)</t>
  </si>
  <si>
    <t>Kwazulu-Natal: Mthonjaneni (KZN285) - Table C6 Quarterly Budget Statement - Financial Position ( Energy sources                                     ) for 1st Quarter ended 30 September 2025 (Figures Finalised as at 2025/10/28)</t>
  </si>
  <si>
    <t>Kwazulu-Natal: Nkandla (KZN286) - Table C6 Quarterly Budget Statement - Financial Position ( Energy sources                                     ) for 1st Quarter ended 30 September 2025 (Figures Finalised as at 2025/10/28)</t>
  </si>
  <si>
    <t>Kwazulu-Natal: King Cetshwayo (DC28) - Table C6 Quarterly Budget Statement - Financial Position ( Energy sources                                     ) for 1st Quarter ended 30 September 2025 (Figures Finalised as at 2025/10/28)</t>
  </si>
  <si>
    <t>Kwazulu-Natal: Mandeni (KZN291) - Table C6 Quarterly Budget Statement - Financial Position ( Energy sources                                     ) for 1st Quarter ended 30 September 2025 (Figures Finalised as at 2025/10/28)</t>
  </si>
  <si>
    <t>Kwazulu-Natal: KwaDukuza (KZN292) - Table C6 Quarterly Budget Statement - Financial Position ( Energy sources                                     ) for 1st Quarter ended 30 September 2025 (Figures Finalised as at 2025/10/28)</t>
  </si>
  <si>
    <t>Kwazulu-Natal: Ndwedwe (KZN293) - Table C6 Quarterly Budget Statement - Financial Position ( Energy sources                                     ) for 1st Quarter ended 30 September 2025 (Figures Finalised as at 2025/10/28)</t>
  </si>
  <si>
    <t>Kwazulu-Natal: Maphumulo (KZN294) - Table C6 Quarterly Budget Statement - Financial Position ( Energy sources                                     ) for 1st Quarter ended 30 September 2025 (Figures Finalised as at 2025/10/28)</t>
  </si>
  <si>
    <t>Kwazulu-Natal: iLembe (DC29) - Table C6 Quarterly Budget Statement - Financial Position ( Energy sources                                     ) for 1st Quarter ended 30 September 2025 (Figures Finalised as at 2025/10/28)</t>
  </si>
  <si>
    <t>Kwazulu-Natal: Greater Kokstad (KZN433) - Table C6 Quarterly Budget Statement - Financial Position ( Energy sources                                     ) for 1st Quarter ended 30 September 2025 (Figures Finalised as at 2025/10/28)</t>
  </si>
  <si>
    <t>Kwazulu-Natal: Johannes Phumani Phungula (KZN434) - Table C6 Quarterly Budget Statement - Financial Position ( Energy sources                                     ) for 1st Quarter ended 30 September 2025 (Figures Finalised as at 2025/10/28)</t>
  </si>
  <si>
    <t>Kwazulu-Natal: Umzimkhulu (KZN435) - Table C6 Quarterly Budget Statement - Financial Position ( Energy sources                                     ) for 1st Quarter ended 30 September 2025 (Figures Finalised as at 2025/10/28)</t>
  </si>
  <si>
    <t>Kwazulu-Natal: Dr Nkosazana Dlamini Zuma (KZN436) - Table C6 Quarterly Budget Statement - Financial Position ( Energy sources                                     ) for 1st Quarter ended 30 September 2025 (Figures Finalised as at 2025/10/28)</t>
  </si>
  <si>
    <t>Kwazulu-Natal: Harry Gwala (DC43) - Table C6 Quarterly Budget Statement - Financial Position ( Energy sources                                     ) for 1st Quarter ended 30 September 2025 (Figures Finalised as at 2025/10/28)</t>
  </si>
  <si>
    <t>Summary - Table C6 Quarterly Budget Statement - Financial Position ( Energy sources  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</si>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</sst>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-1523920113</v>
      </c>
      <c r="D6" s="18"/>
      <c r="E6" s="19">
        <v>-1897926990</v>
      </c>
      <c r="F6" s="20">
        <v>-1897926990</v>
      </c>
      <c r="G6" s="20">
        <v>-553583842</v>
      </c>
      <c r="H6" s="20">
        <v>-782168269</v>
      </c>
      <c r="I6" s="20">
        <v>-414034179</v>
      </c>
      <c r="J6" s="20">
        <v>-1749786290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-1749786290</v>
      </c>
      <c r="X6" s="20">
        <v>-1253948270</v>
      </c>
      <c r="Y6" s="20">
        <v>-495838020</v>
      </c>
      <c r="Z6" s="21">
        <v>39.542143153959614</v>
      </c>
      <c r="AA6" s="22">
        <v>-1897926990</v>
      </c>
    </row>
    <row r="7" spans="1:27" x14ac:dyDescent="0.25">
      <c r="A7" s="23" t="s">
        <v>35</v>
      </c>
      <c r="B7" s="17" t="s">
        <v>32</v>
      </c>
      <c r="C7" s="18">
        <v>3305027388</v>
      </c>
      <c r="D7" s="18"/>
      <c r="E7" s="19">
        <v>3661899050</v>
      </c>
      <c r="F7" s="20">
        <v>3661899050</v>
      </c>
      <c r="G7" s="20">
        <v>-210423324</v>
      </c>
      <c r="H7" s="20">
        <v>372727736</v>
      </c>
      <c r="I7" s="20">
        <v>-160445472</v>
      </c>
      <c r="J7" s="20">
        <v>1858940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1858940</v>
      </c>
      <c r="X7" s="20">
        <v>2405963990</v>
      </c>
      <c r="Y7" s="20">
        <v>-2404105050</v>
      </c>
      <c r="Z7" s="21">
        <v>-99.922736166969813</v>
      </c>
      <c r="AA7" s="22">
        <v>3661899050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14952360</v>
      </c>
      <c r="F8" s="20">
        <v>14952360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21162450</v>
      </c>
      <c r="Y8" s="20">
        <v>-21162450</v>
      </c>
      <c r="Z8" s="21">
        <v>-100</v>
      </c>
      <c r="AA8" s="22">
        <v>14952360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229310</v>
      </c>
      <c r="F9" s="20">
        <v>229310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229310</v>
      </c>
    </row>
    <row r="10" spans="1:27" x14ac:dyDescent="0.25">
      <c r="A10" s="23" t="s">
        <v>38</v>
      </c>
      <c r="B10" s="17" t="s">
        <v>32</v>
      </c>
      <c r="C10" s="18">
        <v>512644076</v>
      </c>
      <c r="D10" s="18"/>
      <c r="E10" s="19">
        <v>478463220</v>
      </c>
      <c r="F10" s="20">
        <v>478463220</v>
      </c>
      <c r="G10" s="20">
        <v>39456334</v>
      </c>
      <c r="H10" s="20">
        <v>64439788</v>
      </c>
      <c r="I10" s="20">
        <v>32665740</v>
      </c>
      <c r="J10" s="20">
        <v>136561862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136561862</v>
      </c>
      <c r="X10" s="20">
        <v>478249370</v>
      </c>
      <c r="Y10" s="20">
        <v>-341687508</v>
      </c>
      <c r="Z10" s="21">
        <v>-71.44546954656731</v>
      </c>
      <c r="AA10" s="22">
        <v>478463220</v>
      </c>
    </row>
    <row r="11" spans="1:27" x14ac:dyDescent="0.25">
      <c r="A11" s="23" t="s">
        <v>39</v>
      </c>
      <c r="B11" s="17" t="s">
        <v>32</v>
      </c>
      <c r="C11" s="18">
        <v>368990777</v>
      </c>
      <c r="D11" s="18"/>
      <c r="E11" s="19">
        <v>265614290</v>
      </c>
      <c r="F11" s="20">
        <v>265614290</v>
      </c>
      <c r="G11" s="24">
        <v>35978078</v>
      </c>
      <c r="H11" s="24">
        <v>-47135807</v>
      </c>
      <c r="I11" s="24">
        <v>24008195</v>
      </c>
      <c r="J11" s="20">
        <v>12850466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12850466</v>
      </c>
      <c r="X11" s="20">
        <v>243153600</v>
      </c>
      <c r="Y11" s="24">
        <v>-230303134</v>
      </c>
      <c r="Z11" s="25">
        <v>-94.715082976357337</v>
      </c>
      <c r="AA11" s="26">
        <v>265614290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2662742128</v>
      </c>
      <c r="D13" s="29">
        <f>SUM(D6:D12)</f>
        <v>0</v>
      </c>
      <c r="E13" s="30">
        <f t="shared" si="0"/>
        <v>2523231240</v>
      </c>
      <c r="F13" s="31">
        <f t="shared" si="0"/>
        <v>2523231240</v>
      </c>
      <c r="G13" s="31">
        <f t="shared" si="0"/>
        <v>-688572754</v>
      </c>
      <c r="H13" s="31">
        <f t="shared" si="0"/>
        <v>-392136552</v>
      </c>
      <c r="I13" s="31">
        <f t="shared" si="0"/>
        <v>-517805716</v>
      </c>
      <c r="J13" s="31">
        <f t="shared" si="0"/>
        <v>-1598515022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-1598515022</v>
      </c>
      <c r="X13" s="31">
        <f t="shared" si="0"/>
        <v>1894581140</v>
      </c>
      <c r="Y13" s="31">
        <f t="shared" si="0"/>
        <v>-3493096162</v>
      </c>
      <c r="Z13" s="32">
        <f>+IF(X13&lt;&gt;0,+(Y13/X13)*100,0)</f>
        <v>-184.37300405091122</v>
      </c>
      <c r="AA13" s="33">
        <f>SUM(AA6:AA12)</f>
        <v>2523231240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7837588666</v>
      </c>
      <c r="D17" s="18"/>
      <c r="E17" s="19">
        <v>8315224340</v>
      </c>
      <c r="F17" s="20">
        <v>8315224340</v>
      </c>
      <c r="G17" s="24">
        <v>-9542858</v>
      </c>
      <c r="H17" s="24">
        <v>15608130</v>
      </c>
      <c r="I17" s="24">
        <v>9999072</v>
      </c>
      <c r="J17" s="20">
        <v>16064344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16064344</v>
      </c>
      <c r="X17" s="20">
        <v>8434718610</v>
      </c>
      <c r="Y17" s="24">
        <v>-8418654266</v>
      </c>
      <c r="Z17" s="25">
        <v>-99.809544992040927</v>
      </c>
      <c r="AA17" s="26">
        <v>8315224340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96738840</v>
      </c>
      <c r="D21" s="18"/>
      <c r="E21" s="19">
        <v>150478810</v>
      </c>
      <c r="F21" s="20">
        <v>150478810</v>
      </c>
      <c r="G21" s="20">
        <v>-178211</v>
      </c>
      <c r="H21" s="20">
        <v>-178211</v>
      </c>
      <c r="I21" s="20">
        <v>-178211</v>
      </c>
      <c r="J21" s="20">
        <v>-534633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-534633</v>
      </c>
      <c r="X21" s="20">
        <v>460485210</v>
      </c>
      <c r="Y21" s="20">
        <v>-461019843</v>
      </c>
      <c r="Z21" s="21">
        <v>-100.11610210021729</v>
      </c>
      <c r="AA21" s="22">
        <v>150478810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1286880</v>
      </c>
      <c r="F23" s="20">
        <v>1286880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>
        <v>1286880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7934327506</v>
      </c>
      <c r="D25" s="29">
        <f t="shared" ref="D25:Y25" si="1">SUM(D15:D24)</f>
        <v>0</v>
      </c>
      <c r="E25" s="35">
        <f t="shared" si="1"/>
        <v>8466990030</v>
      </c>
      <c r="F25" s="36">
        <f t="shared" si="1"/>
        <v>8466990030</v>
      </c>
      <c r="G25" s="36">
        <f t="shared" si="1"/>
        <v>-9721069</v>
      </c>
      <c r="H25" s="36">
        <f t="shared" si="1"/>
        <v>15429919</v>
      </c>
      <c r="I25" s="36">
        <f t="shared" si="1"/>
        <v>9820861</v>
      </c>
      <c r="J25" s="36">
        <f t="shared" si="1"/>
        <v>15529711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15529711</v>
      </c>
      <c r="X25" s="36">
        <f t="shared" si="1"/>
        <v>8895203820</v>
      </c>
      <c r="Y25" s="36">
        <f t="shared" si="1"/>
        <v>-8879674109</v>
      </c>
      <c r="Z25" s="37">
        <f>+IF(X25&lt;&gt;0,+(Y25/X25)*100,0)</f>
        <v>-99.825414781782925</v>
      </c>
      <c r="AA25" s="38">
        <f>SUM(AA15:AA24)</f>
        <v>8466990030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10597069634</v>
      </c>
      <c r="D26" s="29">
        <f>+D13+D25</f>
        <v>0</v>
      </c>
      <c r="E26" s="30">
        <f t="shared" si="2"/>
        <v>10990221270</v>
      </c>
      <c r="F26" s="31">
        <f t="shared" si="2"/>
        <v>10990221270</v>
      </c>
      <c r="G26" s="31">
        <f t="shared" si="2"/>
        <v>-698293823</v>
      </c>
      <c r="H26" s="31">
        <f t="shared" si="2"/>
        <v>-376706633</v>
      </c>
      <c r="I26" s="31">
        <f t="shared" si="2"/>
        <v>-507984855</v>
      </c>
      <c r="J26" s="31">
        <f t="shared" si="2"/>
        <v>-1582985311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-1582985311</v>
      </c>
      <c r="X26" s="31">
        <f t="shared" si="2"/>
        <v>10789784960</v>
      </c>
      <c r="Y26" s="31">
        <f t="shared" si="2"/>
        <v>-12372770271</v>
      </c>
      <c r="Z26" s="32">
        <f>+IF(X26&lt;&gt;0,+(Y26/X26)*100,0)</f>
        <v>-114.67114791322032</v>
      </c>
      <c r="AA26" s="33">
        <f>+AA13+AA25</f>
        <v>10990221270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203422322</v>
      </c>
      <c r="D30" s="18"/>
      <c r="E30" s="19">
        <v>234061000</v>
      </c>
      <c r="F30" s="20">
        <v>234061000</v>
      </c>
      <c r="G30" s="20">
        <v>7983071</v>
      </c>
      <c r="H30" s="20">
        <v>12386104</v>
      </c>
      <c r="I30" s="20">
        <v>11986553</v>
      </c>
      <c r="J30" s="20">
        <v>32355728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32355728</v>
      </c>
      <c r="X30" s="20"/>
      <c r="Y30" s="20">
        <v>32355728</v>
      </c>
      <c r="Z30" s="21"/>
      <c r="AA30" s="22">
        <v>234061000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3023162453</v>
      </c>
      <c r="D32" s="18"/>
      <c r="E32" s="19">
        <v>2075169940</v>
      </c>
      <c r="F32" s="20">
        <v>2075169940</v>
      </c>
      <c r="G32" s="20">
        <v>-410604810</v>
      </c>
      <c r="H32" s="20">
        <v>6308940</v>
      </c>
      <c r="I32" s="20">
        <v>-679110501</v>
      </c>
      <c r="J32" s="20">
        <v>-1083406371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-1083406371</v>
      </c>
      <c r="X32" s="20">
        <v>2496549630</v>
      </c>
      <c r="Y32" s="20">
        <v>-3579956001</v>
      </c>
      <c r="Z32" s="21">
        <v>-143.39614794679648</v>
      </c>
      <c r="AA32" s="22">
        <v>2075169940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637184966</v>
      </c>
      <c r="D35" s="18"/>
      <c r="E35" s="19">
        <v>951409790</v>
      </c>
      <c r="F35" s="20">
        <v>951409790</v>
      </c>
      <c r="G35" s="20">
        <v>171688423</v>
      </c>
      <c r="H35" s="20">
        <v>-52203632</v>
      </c>
      <c r="I35" s="20">
        <v>29469846</v>
      </c>
      <c r="J35" s="20">
        <v>148954637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148954637</v>
      </c>
      <c r="X35" s="20">
        <v>718427800</v>
      </c>
      <c r="Y35" s="20">
        <v>-569473163</v>
      </c>
      <c r="Z35" s="21">
        <v>-79.266582250853872</v>
      </c>
      <c r="AA35" s="22">
        <v>951409790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3863769741</v>
      </c>
      <c r="D37" s="29">
        <f t="shared" ref="D37:Y37" si="3">SUM(D29:D36)</f>
        <v>0</v>
      </c>
      <c r="E37" s="30">
        <f t="shared" si="3"/>
        <v>3260640730</v>
      </c>
      <c r="F37" s="31">
        <f t="shared" si="3"/>
        <v>3260640730</v>
      </c>
      <c r="G37" s="31">
        <f t="shared" si="3"/>
        <v>-230933316</v>
      </c>
      <c r="H37" s="31">
        <f t="shared" si="3"/>
        <v>-33508588</v>
      </c>
      <c r="I37" s="31">
        <f t="shared" si="3"/>
        <v>-637654102</v>
      </c>
      <c r="J37" s="31">
        <f t="shared" si="3"/>
        <v>-902096006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-902096006</v>
      </c>
      <c r="X37" s="31">
        <f t="shared" si="3"/>
        <v>3214977430</v>
      </c>
      <c r="Y37" s="31">
        <f t="shared" si="3"/>
        <v>-4117073436</v>
      </c>
      <c r="Z37" s="32">
        <f>+IF(X37&lt;&gt;0,+(Y37/X37)*100,0)</f>
        <v>-128.05917072954384</v>
      </c>
      <c r="AA37" s="33">
        <f>SUM(AA29:AA36)</f>
        <v>3260640730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1210992139</v>
      </c>
      <c r="D39" s="18"/>
      <c r="E39" s="19">
        <v>1292632700</v>
      </c>
      <c r="F39" s="20">
        <v>1292632700</v>
      </c>
      <c r="G39" s="20">
        <v>-4012142</v>
      </c>
      <c r="H39" s="20"/>
      <c r="I39" s="20"/>
      <c r="J39" s="20">
        <v>-4012142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-4012142</v>
      </c>
      <c r="X39" s="20">
        <v>1304450300</v>
      </c>
      <c r="Y39" s="20">
        <v>-1308462442</v>
      </c>
      <c r="Z39" s="21">
        <v>-100.30757338934262</v>
      </c>
      <c r="AA39" s="22">
        <v>1292632700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1210992139</v>
      </c>
      <c r="D43" s="29">
        <f t="shared" ref="D43:Y43" si="4">SUM(D39:D42)</f>
        <v>0</v>
      </c>
      <c r="E43" s="35">
        <f t="shared" si="4"/>
        <v>1292632700</v>
      </c>
      <c r="F43" s="36">
        <f t="shared" si="4"/>
        <v>1292632700</v>
      </c>
      <c r="G43" s="36">
        <f t="shared" si="4"/>
        <v>-4012142</v>
      </c>
      <c r="H43" s="36">
        <f t="shared" si="4"/>
        <v>0</v>
      </c>
      <c r="I43" s="36">
        <f t="shared" si="4"/>
        <v>0</v>
      </c>
      <c r="J43" s="36">
        <f t="shared" si="4"/>
        <v>-4012142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-4012142</v>
      </c>
      <c r="X43" s="36">
        <f t="shared" si="4"/>
        <v>1304450300</v>
      </c>
      <c r="Y43" s="36">
        <f t="shared" si="4"/>
        <v>-1308462442</v>
      </c>
      <c r="Z43" s="37">
        <f>+IF(X43&lt;&gt;0,+(Y43/X43)*100,0)</f>
        <v>-100.30757338934262</v>
      </c>
      <c r="AA43" s="38">
        <f>SUM(AA39:AA42)</f>
        <v>1292632700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5074761880</v>
      </c>
      <c r="D44" s="29">
        <f>+D37+D43</f>
        <v>0</v>
      </c>
      <c r="E44" s="30">
        <f t="shared" si="5"/>
        <v>4553273430</v>
      </c>
      <c r="F44" s="31">
        <f t="shared" si="5"/>
        <v>4553273430</v>
      </c>
      <c r="G44" s="31">
        <f t="shared" si="5"/>
        <v>-234945458</v>
      </c>
      <c r="H44" s="31">
        <f t="shared" si="5"/>
        <v>-33508588</v>
      </c>
      <c r="I44" s="31">
        <f t="shared" si="5"/>
        <v>-637654102</v>
      </c>
      <c r="J44" s="31">
        <f t="shared" si="5"/>
        <v>-906108148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-906108148</v>
      </c>
      <c r="X44" s="31">
        <f t="shared" si="5"/>
        <v>4519427730</v>
      </c>
      <c r="Y44" s="31">
        <f t="shared" si="5"/>
        <v>-5425535878</v>
      </c>
      <c r="Z44" s="32">
        <f>+IF(X44&lt;&gt;0,+(Y44/X44)*100,0)</f>
        <v>-120.04917883707368</v>
      </c>
      <c r="AA44" s="33">
        <f>+AA37+AA43</f>
        <v>4553273430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5522307754</v>
      </c>
      <c r="D45" s="42">
        <f t="shared" si="6"/>
        <v>0</v>
      </c>
      <c r="E45" s="43">
        <f t="shared" si="6"/>
        <v>6436947840</v>
      </c>
      <c r="F45" s="44">
        <f t="shared" si="6"/>
        <v>6436947840</v>
      </c>
      <c r="G45" s="44">
        <f t="shared" si="6"/>
        <v>-463348365</v>
      </c>
      <c r="H45" s="44">
        <f t="shared" si="6"/>
        <v>-343198045</v>
      </c>
      <c r="I45" s="44">
        <f t="shared" si="6"/>
        <v>129669247</v>
      </c>
      <c r="J45" s="44">
        <f t="shared" si="6"/>
        <v>-676877163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-676877163</v>
      </c>
      <c r="X45" s="44">
        <f t="shared" si="6"/>
        <v>6270357230</v>
      </c>
      <c r="Y45" s="44">
        <f t="shared" si="6"/>
        <v>-6947234393</v>
      </c>
      <c r="Z45" s="45">
        <f>+IF(X45&lt;&gt;0,+(Y45/X45)*100,0)</f>
        <v>-110.79487401071087</v>
      </c>
      <c r="AA45" s="46">
        <f>+AA26-AA44</f>
        <v>6436947840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2105094489</v>
      </c>
      <c r="D47" s="18"/>
      <c r="E47" s="19">
        <v>2761343240</v>
      </c>
      <c r="F47" s="20">
        <v>2761343240</v>
      </c>
      <c r="G47" s="20">
        <v>-470927291</v>
      </c>
      <c r="H47" s="20">
        <v>-343196828</v>
      </c>
      <c r="I47" s="20">
        <v>115243203</v>
      </c>
      <c r="J47" s="20">
        <v>-698880916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-698880916</v>
      </c>
      <c r="X47" s="20"/>
      <c r="Y47" s="20">
        <v>-698880916</v>
      </c>
      <c r="Z47" s="47"/>
      <c r="AA47" s="22">
        <v>2761343240</v>
      </c>
    </row>
    <row r="48" spans="1:27" x14ac:dyDescent="0.25">
      <c r="A48" s="23" t="s">
        <v>73</v>
      </c>
      <c r="B48" s="17" t="s">
        <v>32</v>
      </c>
      <c r="C48" s="18">
        <v>3730314595</v>
      </c>
      <c r="D48" s="18"/>
      <c r="E48" s="19">
        <v>3750314600</v>
      </c>
      <c r="F48" s="20">
        <v>3750314600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3730314600</v>
      </c>
      <c r="Y48" s="20">
        <v>-3730314600</v>
      </c>
      <c r="Z48" s="47">
        <v>-100</v>
      </c>
      <c r="AA48" s="22">
        <v>3750314600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5835409084</v>
      </c>
      <c r="D50" s="50">
        <f t="shared" ref="D50:Y50" si="7">SUM(D47:D49)</f>
        <v>0</v>
      </c>
      <c r="E50" s="51">
        <f t="shared" si="7"/>
        <v>6511657840</v>
      </c>
      <c r="F50" s="52">
        <f t="shared" si="7"/>
        <v>6511657840</v>
      </c>
      <c r="G50" s="52">
        <f t="shared" si="7"/>
        <v>-470927291</v>
      </c>
      <c r="H50" s="52">
        <f t="shared" si="7"/>
        <v>-343196828</v>
      </c>
      <c r="I50" s="52">
        <f t="shared" si="7"/>
        <v>115243203</v>
      </c>
      <c r="J50" s="52">
        <f t="shared" si="7"/>
        <v>-698880916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-698880916</v>
      </c>
      <c r="X50" s="52">
        <f t="shared" si="7"/>
        <v>3730314600</v>
      </c>
      <c r="Y50" s="52">
        <f t="shared" si="7"/>
        <v>-4429195516</v>
      </c>
      <c r="Z50" s="53">
        <f>+IF(X50&lt;&gt;0,+(Y50/X50)*100,0)</f>
        <v>-118.73517359635028</v>
      </c>
      <c r="AA50" s="54">
        <f>SUM(AA47:AA49)</f>
        <v>6511657840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-10003926</v>
      </c>
      <c r="D6" s="18"/>
      <c r="E6" s="19">
        <v>541000</v>
      </c>
      <c r="F6" s="20">
        <v>541000</v>
      </c>
      <c r="G6" s="20">
        <v>-10003926</v>
      </c>
      <c r="H6" s="20"/>
      <c r="I6" s="20"/>
      <c r="J6" s="20">
        <v>-10003926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-10003926</v>
      </c>
      <c r="X6" s="20">
        <v>135249</v>
      </c>
      <c r="Y6" s="20">
        <v>-10139175</v>
      </c>
      <c r="Z6" s="21">
        <v>-7496.6728034957741</v>
      </c>
      <c r="AA6" s="22">
        <v>541000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1609746</v>
      </c>
      <c r="D11" s="18"/>
      <c r="E11" s="19">
        <v>510000</v>
      </c>
      <c r="F11" s="20">
        <v>510000</v>
      </c>
      <c r="G11" s="24">
        <v>1609746</v>
      </c>
      <c r="H11" s="24"/>
      <c r="I11" s="24"/>
      <c r="J11" s="20">
        <v>1609746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1609746</v>
      </c>
      <c r="X11" s="20">
        <v>127500</v>
      </c>
      <c r="Y11" s="24">
        <v>1482246</v>
      </c>
      <c r="Z11" s="25">
        <v>1162.5458823529411</v>
      </c>
      <c r="AA11" s="26">
        <v>510000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-8394180</v>
      </c>
      <c r="D13" s="29">
        <f>SUM(D6:D12)</f>
        <v>0</v>
      </c>
      <c r="E13" s="30">
        <f t="shared" si="0"/>
        <v>1051000</v>
      </c>
      <c r="F13" s="31">
        <f t="shared" si="0"/>
        <v>1051000</v>
      </c>
      <c r="G13" s="31">
        <f t="shared" si="0"/>
        <v>-8394180</v>
      </c>
      <c r="H13" s="31">
        <f t="shared" si="0"/>
        <v>0</v>
      </c>
      <c r="I13" s="31">
        <f t="shared" si="0"/>
        <v>0</v>
      </c>
      <c r="J13" s="31">
        <f t="shared" si="0"/>
        <v>-8394180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-8394180</v>
      </c>
      <c r="X13" s="31">
        <f t="shared" si="0"/>
        <v>262749</v>
      </c>
      <c r="Y13" s="31">
        <f t="shared" si="0"/>
        <v>-8656929</v>
      </c>
      <c r="Z13" s="32">
        <f>+IF(X13&lt;&gt;0,+(Y13/X13)*100,0)</f>
        <v>-3294.7524062888915</v>
      </c>
      <c r="AA13" s="33">
        <f>SUM(AA6:AA12)</f>
        <v>1051000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-8394180</v>
      </c>
      <c r="D26" s="29">
        <f>+D13+D25</f>
        <v>0</v>
      </c>
      <c r="E26" s="30">
        <f t="shared" si="2"/>
        <v>1051000</v>
      </c>
      <c r="F26" s="31">
        <f t="shared" si="2"/>
        <v>1051000</v>
      </c>
      <c r="G26" s="31">
        <f t="shared" si="2"/>
        <v>-8394180</v>
      </c>
      <c r="H26" s="31">
        <f t="shared" si="2"/>
        <v>0</v>
      </c>
      <c r="I26" s="31">
        <f t="shared" si="2"/>
        <v>0</v>
      </c>
      <c r="J26" s="31">
        <f t="shared" si="2"/>
        <v>-8394180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-8394180</v>
      </c>
      <c r="X26" s="31">
        <f t="shared" si="2"/>
        <v>262749</v>
      </c>
      <c r="Y26" s="31">
        <f t="shared" si="2"/>
        <v>-8656929</v>
      </c>
      <c r="Z26" s="32">
        <f>+IF(X26&lt;&gt;0,+(Y26/X26)*100,0)</f>
        <v>-3294.7524062888915</v>
      </c>
      <c r="AA26" s="33">
        <f>+AA13+AA25</f>
        <v>1051000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13853451</v>
      </c>
      <c r="D32" s="18"/>
      <c r="E32" s="19">
        <v>4451000</v>
      </c>
      <c r="F32" s="20">
        <v>4451000</v>
      </c>
      <c r="G32" s="20">
        <v>15853451</v>
      </c>
      <c r="H32" s="20"/>
      <c r="I32" s="20"/>
      <c r="J32" s="20">
        <v>15853451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15853451</v>
      </c>
      <c r="X32" s="20">
        <v>1112748</v>
      </c>
      <c r="Y32" s="20">
        <v>14740703</v>
      </c>
      <c r="Z32" s="21">
        <v>1324.7117047166116</v>
      </c>
      <c r="AA32" s="22">
        <v>4451000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13853451</v>
      </c>
      <c r="D37" s="29">
        <f t="shared" ref="D37:Y37" si="3">SUM(D29:D36)</f>
        <v>0</v>
      </c>
      <c r="E37" s="30">
        <f t="shared" si="3"/>
        <v>4451000</v>
      </c>
      <c r="F37" s="31">
        <f t="shared" si="3"/>
        <v>4451000</v>
      </c>
      <c r="G37" s="31">
        <f t="shared" si="3"/>
        <v>15853451</v>
      </c>
      <c r="H37" s="31">
        <f t="shared" si="3"/>
        <v>0</v>
      </c>
      <c r="I37" s="31">
        <f t="shared" si="3"/>
        <v>0</v>
      </c>
      <c r="J37" s="31">
        <f t="shared" si="3"/>
        <v>15853451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15853451</v>
      </c>
      <c r="X37" s="31">
        <f t="shared" si="3"/>
        <v>1112748</v>
      </c>
      <c r="Y37" s="31">
        <f t="shared" si="3"/>
        <v>14740703</v>
      </c>
      <c r="Z37" s="32">
        <f>+IF(X37&lt;&gt;0,+(Y37/X37)*100,0)</f>
        <v>1324.7117047166116</v>
      </c>
      <c r="AA37" s="33">
        <f>SUM(AA29:AA36)</f>
        <v>4451000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13853451</v>
      </c>
      <c r="D44" s="29">
        <f>+D37+D43</f>
        <v>0</v>
      </c>
      <c r="E44" s="30">
        <f t="shared" si="5"/>
        <v>4451000</v>
      </c>
      <c r="F44" s="31">
        <f t="shared" si="5"/>
        <v>4451000</v>
      </c>
      <c r="G44" s="31">
        <f t="shared" si="5"/>
        <v>15853451</v>
      </c>
      <c r="H44" s="31">
        <f t="shared" si="5"/>
        <v>0</v>
      </c>
      <c r="I44" s="31">
        <f t="shared" si="5"/>
        <v>0</v>
      </c>
      <c r="J44" s="31">
        <f t="shared" si="5"/>
        <v>15853451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15853451</v>
      </c>
      <c r="X44" s="31">
        <f t="shared" si="5"/>
        <v>1112748</v>
      </c>
      <c r="Y44" s="31">
        <f t="shared" si="5"/>
        <v>14740703</v>
      </c>
      <c r="Z44" s="32">
        <f>+IF(X44&lt;&gt;0,+(Y44/X44)*100,0)</f>
        <v>1324.7117047166116</v>
      </c>
      <c r="AA44" s="33">
        <f>+AA37+AA43</f>
        <v>4451000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-22247631</v>
      </c>
      <c r="D45" s="42">
        <f t="shared" si="6"/>
        <v>0</v>
      </c>
      <c r="E45" s="43">
        <f t="shared" si="6"/>
        <v>-3400000</v>
      </c>
      <c r="F45" s="44">
        <f t="shared" si="6"/>
        <v>-3400000</v>
      </c>
      <c r="G45" s="44">
        <f t="shared" si="6"/>
        <v>-24247631</v>
      </c>
      <c r="H45" s="44">
        <f t="shared" si="6"/>
        <v>0</v>
      </c>
      <c r="I45" s="44">
        <f t="shared" si="6"/>
        <v>0</v>
      </c>
      <c r="J45" s="44">
        <f t="shared" si="6"/>
        <v>-24247631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-24247631</v>
      </c>
      <c r="X45" s="44">
        <f t="shared" si="6"/>
        <v>-849999</v>
      </c>
      <c r="Y45" s="44">
        <f t="shared" si="6"/>
        <v>-23397632</v>
      </c>
      <c r="Z45" s="45">
        <f>+IF(X45&lt;&gt;0,+(Y45/X45)*100,0)</f>
        <v>2752.6658266656787</v>
      </c>
      <c r="AA45" s="46">
        <f>+AA26-AA44</f>
        <v>-3400000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-13024062</v>
      </c>
      <c r="D47" s="18"/>
      <c r="E47" s="19"/>
      <c r="F47" s="20"/>
      <c r="G47" s="20">
        <v>-12566542</v>
      </c>
      <c r="H47" s="20">
        <v>-457520</v>
      </c>
      <c r="I47" s="20"/>
      <c r="J47" s="20">
        <v>-13024062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-13024062</v>
      </c>
      <c r="X47" s="20"/>
      <c r="Y47" s="20">
        <v>-13024062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-13024062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-12566542</v>
      </c>
      <c r="H50" s="52">
        <f t="shared" si="7"/>
        <v>-457520</v>
      </c>
      <c r="I50" s="52">
        <f t="shared" si="7"/>
        <v>0</v>
      </c>
      <c r="J50" s="52">
        <f t="shared" si="7"/>
        <v>-13024062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-13024062</v>
      </c>
      <c r="X50" s="52">
        <f t="shared" si="7"/>
        <v>0</v>
      </c>
      <c r="Y50" s="52">
        <f t="shared" si="7"/>
        <v>-13024062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664127</v>
      </c>
      <c r="D6" s="18"/>
      <c r="E6" s="19">
        <v>171250</v>
      </c>
      <c r="F6" s="20">
        <v>171250</v>
      </c>
      <c r="G6" s="20">
        <v>690250</v>
      </c>
      <c r="H6" s="20"/>
      <c r="I6" s="20"/>
      <c r="J6" s="20">
        <v>690250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690250</v>
      </c>
      <c r="X6" s="20">
        <v>42813</v>
      </c>
      <c r="Y6" s="20">
        <v>647437</v>
      </c>
      <c r="Z6" s="21">
        <v>1512.2439445962675</v>
      </c>
      <c r="AA6" s="22">
        <v>171250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2148914</v>
      </c>
      <c r="F11" s="20">
        <v>2148914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537228</v>
      </c>
      <c r="Y11" s="24">
        <v>-537228</v>
      </c>
      <c r="Z11" s="25">
        <v>-100</v>
      </c>
      <c r="AA11" s="26">
        <v>2148914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664127</v>
      </c>
      <c r="D13" s="29">
        <f>SUM(D6:D12)</f>
        <v>0</v>
      </c>
      <c r="E13" s="30">
        <f t="shared" si="0"/>
        <v>2320164</v>
      </c>
      <c r="F13" s="31">
        <f t="shared" si="0"/>
        <v>2320164</v>
      </c>
      <c r="G13" s="31">
        <f t="shared" si="0"/>
        <v>690250</v>
      </c>
      <c r="H13" s="31">
        <f t="shared" si="0"/>
        <v>0</v>
      </c>
      <c r="I13" s="31">
        <f t="shared" si="0"/>
        <v>0</v>
      </c>
      <c r="J13" s="31">
        <f t="shared" si="0"/>
        <v>690250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690250</v>
      </c>
      <c r="X13" s="31">
        <f t="shared" si="0"/>
        <v>580041</v>
      </c>
      <c r="Y13" s="31">
        <f t="shared" si="0"/>
        <v>110209</v>
      </c>
      <c r="Z13" s="32">
        <f>+IF(X13&lt;&gt;0,+(Y13/X13)*100,0)</f>
        <v>19.000208605943371</v>
      </c>
      <c r="AA13" s="33">
        <f>SUM(AA6:AA12)</f>
        <v>2320164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664127</v>
      </c>
      <c r="D26" s="29">
        <f>+D13+D25</f>
        <v>0</v>
      </c>
      <c r="E26" s="30">
        <f t="shared" si="2"/>
        <v>2320164</v>
      </c>
      <c r="F26" s="31">
        <f t="shared" si="2"/>
        <v>2320164</v>
      </c>
      <c r="G26" s="31">
        <f t="shared" si="2"/>
        <v>690250</v>
      </c>
      <c r="H26" s="31">
        <f t="shared" si="2"/>
        <v>0</v>
      </c>
      <c r="I26" s="31">
        <f t="shared" si="2"/>
        <v>0</v>
      </c>
      <c r="J26" s="31">
        <f t="shared" si="2"/>
        <v>690250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690250</v>
      </c>
      <c r="X26" s="31">
        <f t="shared" si="2"/>
        <v>580041</v>
      </c>
      <c r="Y26" s="31">
        <f t="shared" si="2"/>
        <v>110209</v>
      </c>
      <c r="Z26" s="32">
        <f>+IF(X26&lt;&gt;0,+(Y26/X26)*100,0)</f>
        <v>19.000208605943371</v>
      </c>
      <c r="AA26" s="33">
        <f>+AA13+AA25</f>
        <v>2320164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2171250</v>
      </c>
      <c r="F35" s="20">
        <v>2171250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542814</v>
      </c>
      <c r="Y35" s="20">
        <v>-542814</v>
      </c>
      <c r="Z35" s="21">
        <v>-100</v>
      </c>
      <c r="AA35" s="22">
        <v>2171250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2171250</v>
      </c>
      <c r="F37" s="31">
        <f t="shared" si="3"/>
        <v>2171250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542814</v>
      </c>
      <c r="Y37" s="31">
        <f t="shared" si="3"/>
        <v>-542814</v>
      </c>
      <c r="Z37" s="32">
        <f>+IF(X37&lt;&gt;0,+(Y37/X37)*100,0)</f>
        <v>-100</v>
      </c>
      <c r="AA37" s="33">
        <f>SUM(AA29:AA36)</f>
        <v>2171250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2171250</v>
      </c>
      <c r="F44" s="31">
        <f t="shared" si="5"/>
        <v>2171250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542814</v>
      </c>
      <c r="Y44" s="31">
        <f t="shared" si="5"/>
        <v>-542814</v>
      </c>
      <c r="Z44" s="32">
        <f>+IF(X44&lt;&gt;0,+(Y44/X44)*100,0)</f>
        <v>-100</v>
      </c>
      <c r="AA44" s="33">
        <f>+AA37+AA43</f>
        <v>2171250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664127</v>
      </c>
      <c r="D45" s="42">
        <f t="shared" si="6"/>
        <v>0</v>
      </c>
      <c r="E45" s="43">
        <f t="shared" si="6"/>
        <v>148914</v>
      </c>
      <c r="F45" s="44">
        <f t="shared" si="6"/>
        <v>148914</v>
      </c>
      <c r="G45" s="44">
        <f t="shared" si="6"/>
        <v>690250</v>
      </c>
      <c r="H45" s="44">
        <f t="shared" si="6"/>
        <v>0</v>
      </c>
      <c r="I45" s="44">
        <f t="shared" si="6"/>
        <v>0</v>
      </c>
      <c r="J45" s="44">
        <f t="shared" si="6"/>
        <v>690250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690250</v>
      </c>
      <c r="X45" s="44">
        <f t="shared" si="6"/>
        <v>37227</v>
      </c>
      <c r="Y45" s="44">
        <f t="shared" si="6"/>
        <v>653023</v>
      </c>
      <c r="Z45" s="45">
        <f>+IF(X45&lt;&gt;0,+(Y45/X45)*100,0)</f>
        <v>1754.1649877776883</v>
      </c>
      <c r="AA45" s="46">
        <f>+AA26-AA44</f>
        <v>148914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-111446185</v>
      </c>
      <c r="D6" s="18"/>
      <c r="E6" s="19">
        <v>-119039403</v>
      </c>
      <c r="F6" s="20">
        <v>-119039403</v>
      </c>
      <c r="G6" s="20">
        <v>-115708210</v>
      </c>
      <c r="H6" s="20">
        <v>-2930740</v>
      </c>
      <c r="I6" s="20">
        <v>-3949433</v>
      </c>
      <c r="J6" s="20">
        <v>-122588383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-122588383</v>
      </c>
      <c r="X6" s="20">
        <v>-107756423</v>
      </c>
      <c r="Y6" s="20">
        <v>-14831960</v>
      </c>
      <c r="Z6" s="21">
        <v>13.764339597649785</v>
      </c>
      <c r="AA6" s="22">
        <v>-119039403</v>
      </c>
    </row>
    <row r="7" spans="1:27" x14ac:dyDescent="0.25">
      <c r="A7" s="23" t="s">
        <v>35</v>
      </c>
      <c r="B7" s="17" t="s">
        <v>32</v>
      </c>
      <c r="C7" s="18">
        <v>5480438</v>
      </c>
      <c r="D7" s="18"/>
      <c r="E7" s="19">
        <v>32247868</v>
      </c>
      <c r="F7" s="20">
        <v>32247868</v>
      </c>
      <c r="G7" s="20">
        <v>5437889</v>
      </c>
      <c r="H7" s="20">
        <v>-298900</v>
      </c>
      <c r="I7" s="20">
        <v>800282</v>
      </c>
      <c r="J7" s="20">
        <v>5939271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5939271</v>
      </c>
      <c r="X7" s="20">
        <v>11546746</v>
      </c>
      <c r="Y7" s="20">
        <v>-5607475</v>
      </c>
      <c r="Z7" s="21">
        <v>-48.5632489014654</v>
      </c>
      <c r="AA7" s="22">
        <v>32247868</v>
      </c>
    </row>
    <row r="8" spans="1:27" x14ac:dyDescent="0.25">
      <c r="A8" s="23" t="s">
        <v>36</v>
      </c>
      <c r="B8" s="17" t="s">
        <v>32</v>
      </c>
      <c r="C8" s="18">
        <v>7851092</v>
      </c>
      <c r="D8" s="18"/>
      <c r="E8" s="19">
        <v>8339648</v>
      </c>
      <c r="F8" s="20">
        <v>8339648</v>
      </c>
      <c r="G8" s="20">
        <v>7861663</v>
      </c>
      <c r="H8" s="20"/>
      <c r="I8" s="20"/>
      <c r="J8" s="20">
        <v>7861663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7861663</v>
      </c>
      <c r="X8" s="20">
        <v>7973231</v>
      </c>
      <c r="Y8" s="20">
        <v>-111568</v>
      </c>
      <c r="Z8" s="21">
        <v>-1.3992821730613347</v>
      </c>
      <c r="AA8" s="22">
        <v>8339648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-7271871</v>
      </c>
      <c r="D10" s="18"/>
      <c r="E10" s="19">
        <v>-6638602</v>
      </c>
      <c r="F10" s="20">
        <v>-6638602</v>
      </c>
      <c r="G10" s="20">
        <v>-7290439</v>
      </c>
      <c r="H10" s="20">
        <v>-31861</v>
      </c>
      <c r="I10" s="20">
        <v>-18191</v>
      </c>
      <c r="J10" s="20">
        <v>-7340491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-7340491</v>
      </c>
      <c r="X10" s="20">
        <v>-6638602</v>
      </c>
      <c r="Y10" s="20">
        <v>-701889</v>
      </c>
      <c r="Z10" s="21">
        <v>10.572843499278914</v>
      </c>
      <c r="AA10" s="22">
        <v>-6638602</v>
      </c>
    </row>
    <row r="11" spans="1:27" x14ac:dyDescent="0.25">
      <c r="A11" s="23" t="s">
        <v>39</v>
      </c>
      <c r="B11" s="17" t="s">
        <v>32</v>
      </c>
      <c r="C11" s="18">
        <v>47347861</v>
      </c>
      <c r="D11" s="18"/>
      <c r="E11" s="19">
        <v>19106027</v>
      </c>
      <c r="F11" s="20">
        <v>19106027</v>
      </c>
      <c r="G11" s="24">
        <v>48447949</v>
      </c>
      <c r="H11" s="24">
        <v>1112960</v>
      </c>
      <c r="I11" s="24">
        <v>1073712</v>
      </c>
      <c r="J11" s="20">
        <v>50634621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50634621</v>
      </c>
      <c r="X11" s="20">
        <v>5245217</v>
      </c>
      <c r="Y11" s="24">
        <v>45389404</v>
      </c>
      <c r="Z11" s="25">
        <v>865.34844983534515</v>
      </c>
      <c r="AA11" s="26">
        <v>19106027</v>
      </c>
    </row>
    <row r="12" spans="1:27" x14ac:dyDescent="0.25">
      <c r="A12" s="23" t="s">
        <v>40</v>
      </c>
      <c r="B12" s="17" t="s">
        <v>32</v>
      </c>
      <c r="C12" s="18">
        <v>-97626</v>
      </c>
      <c r="D12" s="18"/>
      <c r="E12" s="19">
        <v>-97626</v>
      </c>
      <c r="F12" s="20">
        <v>-97626</v>
      </c>
      <c r="G12" s="20">
        <v>-97626</v>
      </c>
      <c r="H12" s="20"/>
      <c r="I12" s="20"/>
      <c r="J12" s="20">
        <v>-97626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-97626</v>
      </c>
      <c r="X12" s="20">
        <v>-97626</v>
      </c>
      <c r="Y12" s="20"/>
      <c r="Z12" s="21"/>
      <c r="AA12" s="22">
        <v>-97626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-58136291</v>
      </c>
      <c r="D13" s="29">
        <f>SUM(D6:D12)</f>
        <v>0</v>
      </c>
      <c r="E13" s="30">
        <f t="shared" si="0"/>
        <v>-66082088</v>
      </c>
      <c r="F13" s="31">
        <f t="shared" si="0"/>
        <v>-66082088</v>
      </c>
      <c r="G13" s="31">
        <f t="shared" si="0"/>
        <v>-61348774</v>
      </c>
      <c r="H13" s="31">
        <f t="shared" si="0"/>
        <v>-2148541</v>
      </c>
      <c r="I13" s="31">
        <f t="shared" si="0"/>
        <v>-2093630</v>
      </c>
      <c r="J13" s="31">
        <f t="shared" si="0"/>
        <v>-65590945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-65590945</v>
      </c>
      <c r="X13" s="31">
        <f t="shared" si="0"/>
        <v>-89727457</v>
      </c>
      <c r="Y13" s="31">
        <f t="shared" si="0"/>
        <v>24136512</v>
      </c>
      <c r="Z13" s="32">
        <f>+IF(X13&lt;&gt;0,+(Y13/X13)*100,0)</f>
        <v>-26.899806154096179</v>
      </c>
      <c r="AA13" s="33">
        <f>SUM(AA6:AA12)</f>
        <v>-66082088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1374000</v>
      </c>
      <c r="D16" s="18"/>
      <c r="E16" s="19">
        <v>1374000</v>
      </c>
      <c r="F16" s="20">
        <v>1374000</v>
      </c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>
        <v>1374000</v>
      </c>
      <c r="Y16" s="20"/>
      <c r="Z16" s="21"/>
      <c r="AA16" s="22">
        <v>1374000</v>
      </c>
    </row>
    <row r="17" spans="1:27" x14ac:dyDescent="0.25">
      <c r="A17" s="23" t="s">
        <v>45</v>
      </c>
      <c r="B17" s="17" t="s">
        <v>32</v>
      </c>
      <c r="C17" s="18">
        <v>8340907</v>
      </c>
      <c r="D17" s="18"/>
      <c r="E17" s="19">
        <v>8339572</v>
      </c>
      <c r="F17" s="20">
        <v>8339572</v>
      </c>
      <c r="G17" s="24">
        <v>8339572</v>
      </c>
      <c r="H17" s="24">
        <v>1335</v>
      </c>
      <c r="I17" s="24"/>
      <c r="J17" s="20">
        <v>8340907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8340907</v>
      </c>
      <c r="X17" s="20">
        <v>8339572</v>
      </c>
      <c r="Y17" s="24">
        <v>1335</v>
      </c>
      <c r="Z17" s="25">
        <v>1.6008015759082121E-2</v>
      </c>
      <c r="AA17" s="26">
        <v>8339572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9714907</v>
      </c>
      <c r="D25" s="29">
        <f t="shared" ref="D25:Y25" si="1">SUM(D15:D24)</f>
        <v>0</v>
      </c>
      <c r="E25" s="35">
        <f t="shared" si="1"/>
        <v>9713572</v>
      </c>
      <c r="F25" s="36">
        <f t="shared" si="1"/>
        <v>9713572</v>
      </c>
      <c r="G25" s="36">
        <f t="shared" si="1"/>
        <v>9713572</v>
      </c>
      <c r="H25" s="36">
        <f t="shared" si="1"/>
        <v>1335</v>
      </c>
      <c r="I25" s="36">
        <f t="shared" si="1"/>
        <v>0</v>
      </c>
      <c r="J25" s="36">
        <f t="shared" si="1"/>
        <v>9714907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9714907</v>
      </c>
      <c r="X25" s="36">
        <f t="shared" si="1"/>
        <v>9713572</v>
      </c>
      <c r="Y25" s="36">
        <f t="shared" si="1"/>
        <v>1335</v>
      </c>
      <c r="Z25" s="37">
        <f>+IF(X25&lt;&gt;0,+(Y25/X25)*100,0)</f>
        <v>1.3743656813374111E-2</v>
      </c>
      <c r="AA25" s="38">
        <f>SUM(AA15:AA24)</f>
        <v>9713572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-48421384</v>
      </c>
      <c r="D26" s="29">
        <f>+D13+D25</f>
        <v>0</v>
      </c>
      <c r="E26" s="30">
        <f t="shared" si="2"/>
        <v>-56368516</v>
      </c>
      <c r="F26" s="31">
        <f t="shared" si="2"/>
        <v>-56368516</v>
      </c>
      <c r="G26" s="31">
        <f t="shared" si="2"/>
        <v>-51635202</v>
      </c>
      <c r="H26" s="31">
        <f t="shared" si="2"/>
        <v>-2147206</v>
      </c>
      <c r="I26" s="31">
        <f t="shared" si="2"/>
        <v>-2093630</v>
      </c>
      <c r="J26" s="31">
        <f t="shared" si="2"/>
        <v>-55876038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-55876038</v>
      </c>
      <c r="X26" s="31">
        <f t="shared" si="2"/>
        <v>-80013885</v>
      </c>
      <c r="Y26" s="31">
        <f t="shared" si="2"/>
        <v>24137847</v>
      </c>
      <c r="Z26" s="32">
        <f>+IF(X26&lt;&gt;0,+(Y26/X26)*100,0)</f>
        <v>-30.167072877413716</v>
      </c>
      <c r="AA26" s="33">
        <f>+AA13+AA25</f>
        <v>-56368516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-12689</v>
      </c>
      <c r="D31" s="18"/>
      <c r="E31" s="19">
        <v>-6815</v>
      </c>
      <c r="F31" s="20">
        <v>-6815</v>
      </c>
      <c r="G31" s="20">
        <v>-12690</v>
      </c>
      <c r="H31" s="20">
        <v>-657</v>
      </c>
      <c r="I31" s="20"/>
      <c r="J31" s="20">
        <v>-13347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-13347</v>
      </c>
      <c r="X31" s="20">
        <v>-6815</v>
      </c>
      <c r="Y31" s="20">
        <v>-6532</v>
      </c>
      <c r="Z31" s="21">
        <v>95.847395451210559</v>
      </c>
      <c r="AA31" s="22">
        <v>-6815</v>
      </c>
    </row>
    <row r="32" spans="1:27" x14ac:dyDescent="0.25">
      <c r="A32" s="23" t="s">
        <v>59</v>
      </c>
      <c r="B32" s="17" t="s">
        <v>32</v>
      </c>
      <c r="C32" s="18">
        <v>-81627</v>
      </c>
      <c r="D32" s="18"/>
      <c r="E32" s="19">
        <v>20016472</v>
      </c>
      <c r="F32" s="20">
        <v>20016472</v>
      </c>
      <c r="G32" s="20">
        <v>-85722</v>
      </c>
      <c r="H32" s="20"/>
      <c r="I32" s="20"/>
      <c r="J32" s="20">
        <v>-85722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-85722</v>
      </c>
      <c r="X32" s="20">
        <v>5182420</v>
      </c>
      <c r="Y32" s="20">
        <v>-5268142</v>
      </c>
      <c r="Z32" s="21">
        <v>-101.65409210368901</v>
      </c>
      <c r="AA32" s="22">
        <v>20016472</v>
      </c>
    </row>
    <row r="33" spans="1:27" x14ac:dyDescent="0.25">
      <c r="A33" s="23" t="s">
        <v>60</v>
      </c>
      <c r="B33" s="17" t="s">
        <v>32</v>
      </c>
      <c r="C33" s="18">
        <v>-2842766</v>
      </c>
      <c r="D33" s="18"/>
      <c r="E33" s="19">
        <v>3399996</v>
      </c>
      <c r="F33" s="20">
        <v>3399996</v>
      </c>
      <c r="G33" s="20">
        <v>-2842766</v>
      </c>
      <c r="H33" s="20"/>
      <c r="I33" s="20"/>
      <c r="J33" s="20">
        <v>-2842766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-2842766</v>
      </c>
      <c r="X33" s="20">
        <v>849999</v>
      </c>
      <c r="Y33" s="20">
        <v>-3692765</v>
      </c>
      <c r="Z33" s="21">
        <v>-434.44345228641447</v>
      </c>
      <c r="AA33" s="22">
        <v>3399996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38393452</v>
      </c>
      <c r="D35" s="18"/>
      <c r="E35" s="19">
        <v>8844310</v>
      </c>
      <c r="F35" s="20">
        <v>8844310</v>
      </c>
      <c r="G35" s="20">
        <v>38857842</v>
      </c>
      <c r="H35" s="20">
        <v>618816</v>
      </c>
      <c r="I35" s="20">
        <v>682455</v>
      </c>
      <c r="J35" s="20">
        <v>40159113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40159113</v>
      </c>
      <c r="X35" s="20">
        <v>2737288</v>
      </c>
      <c r="Y35" s="20">
        <v>37421825</v>
      </c>
      <c r="Z35" s="21">
        <v>1367.1131791758849</v>
      </c>
      <c r="AA35" s="22">
        <v>8844310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35456370</v>
      </c>
      <c r="D37" s="29">
        <f t="shared" ref="D37:Y37" si="3">SUM(D29:D36)</f>
        <v>0</v>
      </c>
      <c r="E37" s="30">
        <f t="shared" si="3"/>
        <v>32253963</v>
      </c>
      <c r="F37" s="31">
        <f t="shared" si="3"/>
        <v>32253963</v>
      </c>
      <c r="G37" s="31">
        <f t="shared" si="3"/>
        <v>35916664</v>
      </c>
      <c r="H37" s="31">
        <f t="shared" si="3"/>
        <v>618159</v>
      </c>
      <c r="I37" s="31">
        <f t="shared" si="3"/>
        <v>682455</v>
      </c>
      <c r="J37" s="31">
        <f t="shared" si="3"/>
        <v>37217278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37217278</v>
      </c>
      <c r="X37" s="31">
        <f t="shared" si="3"/>
        <v>8762892</v>
      </c>
      <c r="Y37" s="31">
        <f t="shared" si="3"/>
        <v>28454386</v>
      </c>
      <c r="Z37" s="32">
        <f>+IF(X37&lt;&gt;0,+(Y37/X37)*100,0)</f>
        <v>324.71455770537852</v>
      </c>
      <c r="AA37" s="33">
        <f>SUM(AA29:AA36)</f>
        <v>32253963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35456370</v>
      </c>
      <c r="D44" s="29">
        <f>+D37+D43</f>
        <v>0</v>
      </c>
      <c r="E44" s="30">
        <f t="shared" si="5"/>
        <v>32253963</v>
      </c>
      <c r="F44" s="31">
        <f t="shared" si="5"/>
        <v>32253963</v>
      </c>
      <c r="G44" s="31">
        <f t="shared" si="5"/>
        <v>35916664</v>
      </c>
      <c r="H44" s="31">
        <f t="shared" si="5"/>
        <v>618159</v>
      </c>
      <c r="I44" s="31">
        <f t="shared" si="5"/>
        <v>682455</v>
      </c>
      <c r="J44" s="31">
        <f t="shared" si="5"/>
        <v>37217278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37217278</v>
      </c>
      <c r="X44" s="31">
        <f t="shared" si="5"/>
        <v>8762892</v>
      </c>
      <c r="Y44" s="31">
        <f t="shared" si="5"/>
        <v>28454386</v>
      </c>
      <c r="Z44" s="32">
        <f>+IF(X44&lt;&gt;0,+(Y44/X44)*100,0)</f>
        <v>324.71455770537852</v>
      </c>
      <c r="AA44" s="33">
        <f>+AA37+AA43</f>
        <v>32253963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-83877754</v>
      </c>
      <c r="D45" s="42">
        <f t="shared" si="6"/>
        <v>0</v>
      </c>
      <c r="E45" s="43">
        <f t="shared" si="6"/>
        <v>-88622479</v>
      </c>
      <c r="F45" s="44">
        <f t="shared" si="6"/>
        <v>-88622479</v>
      </c>
      <c r="G45" s="44">
        <f t="shared" si="6"/>
        <v>-87551866</v>
      </c>
      <c r="H45" s="44">
        <f t="shared" si="6"/>
        <v>-2765365</v>
      </c>
      <c r="I45" s="44">
        <f t="shared" si="6"/>
        <v>-2776085</v>
      </c>
      <c r="J45" s="44">
        <f t="shared" si="6"/>
        <v>-93093316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-93093316</v>
      </c>
      <c r="X45" s="44">
        <f t="shared" si="6"/>
        <v>-88776777</v>
      </c>
      <c r="Y45" s="44">
        <f t="shared" si="6"/>
        <v>-4316539</v>
      </c>
      <c r="Z45" s="45">
        <f>+IF(X45&lt;&gt;0,+(Y45/X45)*100,0)</f>
        <v>4.8622389163778719</v>
      </c>
      <c r="AA45" s="46">
        <f>+AA26-AA44</f>
        <v>-88622479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-32721833</v>
      </c>
      <c r="D47" s="18"/>
      <c r="E47" s="19">
        <v>-23416721</v>
      </c>
      <c r="F47" s="20">
        <v>-23416721</v>
      </c>
      <c r="G47" s="20">
        <v>-36954949</v>
      </c>
      <c r="H47" s="20">
        <v>-3330102</v>
      </c>
      <c r="I47" s="20">
        <v>-2711890</v>
      </c>
      <c r="J47" s="20">
        <v>-42996941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-42996941</v>
      </c>
      <c r="X47" s="20">
        <v>-23571018</v>
      </c>
      <c r="Y47" s="20">
        <v>-19425923</v>
      </c>
      <c r="Z47" s="47">
        <v>82.414442176404933</v>
      </c>
      <c r="AA47" s="22">
        <v>-23416721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4015789</v>
      </c>
      <c r="F48" s="20">
        <v>4015789</v>
      </c>
      <c r="G48" s="20">
        <v>4015789</v>
      </c>
      <c r="H48" s="20"/>
      <c r="I48" s="20"/>
      <c r="J48" s="20">
        <v>4015789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4015789</v>
      </c>
      <c r="X48" s="20">
        <v>4015789</v>
      </c>
      <c r="Y48" s="20"/>
      <c r="Z48" s="47"/>
      <c r="AA48" s="22">
        <v>4015789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-32721833</v>
      </c>
      <c r="D50" s="50">
        <f t="shared" ref="D50:Y50" si="7">SUM(D47:D49)</f>
        <v>0</v>
      </c>
      <c r="E50" s="51">
        <f t="shared" si="7"/>
        <v>-19400932</v>
      </c>
      <c r="F50" s="52">
        <f t="shared" si="7"/>
        <v>-19400932</v>
      </c>
      <c r="G50" s="52">
        <f t="shared" si="7"/>
        <v>-32939160</v>
      </c>
      <c r="H50" s="52">
        <f t="shared" si="7"/>
        <v>-3330102</v>
      </c>
      <c r="I50" s="52">
        <f t="shared" si="7"/>
        <v>-2711890</v>
      </c>
      <c r="J50" s="52">
        <f t="shared" si="7"/>
        <v>-38981152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-38981152</v>
      </c>
      <c r="X50" s="52">
        <f t="shared" si="7"/>
        <v>-19555229</v>
      </c>
      <c r="Y50" s="52">
        <f t="shared" si="7"/>
        <v>-19425923</v>
      </c>
      <c r="Z50" s="53">
        <f>+IF(X50&lt;&gt;0,+(Y50/X50)*100,0)</f>
        <v>99.338765094492118</v>
      </c>
      <c r="AA50" s="54">
        <f>SUM(AA47:AA49)</f>
        <v>-19400932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177840653</v>
      </c>
      <c r="D6" s="18"/>
      <c r="E6" s="19">
        <v>155521948</v>
      </c>
      <c r="F6" s="20">
        <v>155521948</v>
      </c>
      <c r="G6" s="20">
        <v>175038754</v>
      </c>
      <c r="H6" s="20">
        <v>18465381</v>
      </c>
      <c r="I6" s="20">
        <v>-8352884</v>
      </c>
      <c r="J6" s="20">
        <v>185151251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185151251</v>
      </c>
      <c r="X6" s="20">
        <v>150924902</v>
      </c>
      <c r="Y6" s="20">
        <v>34226349</v>
      </c>
      <c r="Z6" s="21">
        <v>22.677734784946225</v>
      </c>
      <c r="AA6" s="22">
        <v>155521948</v>
      </c>
    </row>
    <row r="7" spans="1:27" x14ac:dyDescent="0.25">
      <c r="A7" s="23" t="s">
        <v>35</v>
      </c>
      <c r="B7" s="17" t="s">
        <v>32</v>
      </c>
      <c r="C7" s="18">
        <v>64038689</v>
      </c>
      <c r="D7" s="18"/>
      <c r="E7" s="19">
        <v>72286558</v>
      </c>
      <c r="F7" s="20">
        <v>72286558</v>
      </c>
      <c r="G7" s="20">
        <v>67197531</v>
      </c>
      <c r="H7" s="20">
        <v>-189203</v>
      </c>
      <c r="I7" s="20">
        <v>-1087802</v>
      </c>
      <c r="J7" s="20">
        <v>65920526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65920526</v>
      </c>
      <c r="X7" s="20">
        <v>58000360</v>
      </c>
      <c r="Y7" s="20">
        <v>7920166</v>
      </c>
      <c r="Z7" s="21">
        <v>13.655373863196713</v>
      </c>
      <c r="AA7" s="22">
        <v>72286558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320193</v>
      </c>
      <c r="F8" s="20">
        <v>320193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80049</v>
      </c>
      <c r="Y8" s="20">
        <v>-80049</v>
      </c>
      <c r="Z8" s="21">
        <v>-100</v>
      </c>
      <c r="AA8" s="22">
        <v>320193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-16500402</v>
      </c>
      <c r="D10" s="18"/>
      <c r="E10" s="19">
        <v>-14561817</v>
      </c>
      <c r="F10" s="20">
        <v>-14561817</v>
      </c>
      <c r="G10" s="20">
        <v>-16500403</v>
      </c>
      <c r="H10" s="20"/>
      <c r="I10" s="20">
        <v>-1821</v>
      </c>
      <c r="J10" s="20">
        <v>-16502224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-16502224</v>
      </c>
      <c r="X10" s="20">
        <v>-14515314</v>
      </c>
      <c r="Y10" s="20">
        <v>-1986910</v>
      </c>
      <c r="Z10" s="21">
        <v>13.688370778613541</v>
      </c>
      <c r="AA10" s="22">
        <v>-14561817</v>
      </c>
    </row>
    <row r="11" spans="1:27" x14ac:dyDescent="0.25">
      <c r="A11" s="23" t="s">
        <v>39</v>
      </c>
      <c r="B11" s="17" t="s">
        <v>32</v>
      </c>
      <c r="C11" s="18">
        <v>108957978</v>
      </c>
      <c r="D11" s="18"/>
      <c r="E11" s="19">
        <v>82847870</v>
      </c>
      <c r="F11" s="20">
        <v>82847870</v>
      </c>
      <c r="G11" s="24">
        <v>108978646</v>
      </c>
      <c r="H11" s="24">
        <v>439063</v>
      </c>
      <c r="I11" s="24">
        <v>3290659</v>
      </c>
      <c r="J11" s="20">
        <v>112708368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112708368</v>
      </c>
      <c r="X11" s="20">
        <v>82363634</v>
      </c>
      <c r="Y11" s="24">
        <v>30344734</v>
      </c>
      <c r="Z11" s="25">
        <v>36.842393331017909</v>
      </c>
      <c r="AA11" s="26">
        <v>82847870</v>
      </c>
    </row>
    <row r="12" spans="1:27" x14ac:dyDescent="0.25">
      <c r="A12" s="23" t="s">
        <v>40</v>
      </c>
      <c r="B12" s="17" t="s">
        <v>32</v>
      </c>
      <c r="C12" s="18">
        <v>-5059953</v>
      </c>
      <c r="D12" s="18"/>
      <c r="E12" s="19">
        <v>-5059954</v>
      </c>
      <c r="F12" s="20">
        <v>-5059954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-5059954</v>
      </c>
      <c r="Y12" s="20">
        <v>1</v>
      </c>
      <c r="Z12" s="21"/>
      <c r="AA12" s="22">
        <v>-5059954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329276965</v>
      </c>
      <c r="D13" s="29">
        <f>SUM(D6:D12)</f>
        <v>0</v>
      </c>
      <c r="E13" s="30">
        <f t="shared" si="0"/>
        <v>291354798</v>
      </c>
      <c r="F13" s="31">
        <f t="shared" si="0"/>
        <v>291354798</v>
      </c>
      <c r="G13" s="31">
        <f t="shared" si="0"/>
        <v>329654575</v>
      </c>
      <c r="H13" s="31">
        <f t="shared" si="0"/>
        <v>18715241</v>
      </c>
      <c r="I13" s="31">
        <f t="shared" si="0"/>
        <v>-6151848</v>
      </c>
      <c r="J13" s="31">
        <f t="shared" si="0"/>
        <v>342217968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342217968</v>
      </c>
      <c r="X13" s="31">
        <f t="shared" si="0"/>
        <v>271793677</v>
      </c>
      <c r="Y13" s="31">
        <f t="shared" si="0"/>
        <v>70424291</v>
      </c>
      <c r="Z13" s="32">
        <f>+IF(X13&lt;&gt;0,+(Y13/X13)*100,0)</f>
        <v>25.910937950186387</v>
      </c>
      <c r="AA13" s="33">
        <f>SUM(AA6:AA12)</f>
        <v>291354798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76784463</v>
      </c>
      <c r="D17" s="18"/>
      <c r="E17" s="19">
        <v>77469237</v>
      </c>
      <c r="F17" s="20">
        <v>77469237</v>
      </c>
      <c r="G17" s="24">
        <v>81474224</v>
      </c>
      <c r="H17" s="24">
        <v>-4839459</v>
      </c>
      <c r="I17" s="24"/>
      <c r="J17" s="20">
        <v>76634765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76634765</v>
      </c>
      <c r="X17" s="20">
        <v>74240976</v>
      </c>
      <c r="Y17" s="24">
        <v>2393789</v>
      </c>
      <c r="Z17" s="25">
        <v>3.2243501216902106</v>
      </c>
      <c r="AA17" s="26">
        <v>77469237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76784463</v>
      </c>
      <c r="D25" s="29">
        <f t="shared" ref="D25:Y25" si="1">SUM(D15:D24)</f>
        <v>0</v>
      </c>
      <c r="E25" s="35">
        <f t="shared" si="1"/>
        <v>77469237</v>
      </c>
      <c r="F25" s="36">
        <f t="shared" si="1"/>
        <v>77469237</v>
      </c>
      <c r="G25" s="36">
        <f t="shared" si="1"/>
        <v>81474224</v>
      </c>
      <c r="H25" s="36">
        <f t="shared" si="1"/>
        <v>-4839459</v>
      </c>
      <c r="I25" s="36">
        <f t="shared" si="1"/>
        <v>0</v>
      </c>
      <c r="J25" s="36">
        <f t="shared" si="1"/>
        <v>76634765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76634765</v>
      </c>
      <c r="X25" s="36">
        <f t="shared" si="1"/>
        <v>74240976</v>
      </c>
      <c r="Y25" s="36">
        <f t="shared" si="1"/>
        <v>2393789</v>
      </c>
      <c r="Z25" s="37">
        <f>+IF(X25&lt;&gt;0,+(Y25/X25)*100,0)</f>
        <v>3.2243501216902106</v>
      </c>
      <c r="AA25" s="38">
        <f>SUM(AA15:AA24)</f>
        <v>77469237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406061428</v>
      </c>
      <c r="D26" s="29">
        <f>+D13+D25</f>
        <v>0</v>
      </c>
      <c r="E26" s="30">
        <f t="shared" si="2"/>
        <v>368824035</v>
      </c>
      <c r="F26" s="31">
        <f t="shared" si="2"/>
        <v>368824035</v>
      </c>
      <c r="G26" s="31">
        <f t="shared" si="2"/>
        <v>411128799</v>
      </c>
      <c r="H26" s="31">
        <f t="shared" si="2"/>
        <v>13875782</v>
      </c>
      <c r="I26" s="31">
        <f t="shared" si="2"/>
        <v>-6151848</v>
      </c>
      <c r="J26" s="31">
        <f t="shared" si="2"/>
        <v>418852733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418852733</v>
      </c>
      <c r="X26" s="31">
        <f t="shared" si="2"/>
        <v>346034653</v>
      </c>
      <c r="Y26" s="31">
        <f t="shared" si="2"/>
        <v>72818080</v>
      </c>
      <c r="Z26" s="32">
        <f>+IF(X26&lt;&gt;0,+(Y26/X26)*100,0)</f>
        <v>21.043580279805099</v>
      </c>
      <c r="AA26" s="33">
        <f>+AA13+AA25</f>
        <v>368824035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-8757404</v>
      </c>
      <c r="D30" s="18"/>
      <c r="E30" s="19">
        <v>-4715173</v>
      </c>
      <c r="F30" s="20">
        <v>-4715173</v>
      </c>
      <c r="G30" s="20">
        <v>-8869982</v>
      </c>
      <c r="H30" s="20">
        <v>-112752</v>
      </c>
      <c r="I30" s="20">
        <v>-630476</v>
      </c>
      <c r="J30" s="20">
        <v>-9613210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-9613210</v>
      </c>
      <c r="X30" s="20">
        <v>-3054112</v>
      </c>
      <c r="Y30" s="20">
        <v>-6559098</v>
      </c>
      <c r="Z30" s="21">
        <v>214.76285087121886</v>
      </c>
      <c r="AA30" s="22">
        <v>-4715173</v>
      </c>
    </row>
    <row r="31" spans="1:27" x14ac:dyDescent="0.25">
      <c r="A31" s="23" t="s">
        <v>58</v>
      </c>
      <c r="B31" s="39" t="s">
        <v>32</v>
      </c>
      <c r="C31" s="18">
        <v>-1895109</v>
      </c>
      <c r="D31" s="18"/>
      <c r="E31" s="19">
        <v>-1716062</v>
      </c>
      <c r="F31" s="20">
        <v>-1716062</v>
      </c>
      <c r="G31" s="20">
        <v>-1906830</v>
      </c>
      <c r="H31" s="20">
        <v>-86466</v>
      </c>
      <c r="I31" s="20">
        <v>-33273</v>
      </c>
      <c r="J31" s="20">
        <v>-2026569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-2026569</v>
      </c>
      <c r="X31" s="20">
        <v>-1716062</v>
      </c>
      <c r="Y31" s="20">
        <v>-310507</v>
      </c>
      <c r="Z31" s="21">
        <v>18.094159768120267</v>
      </c>
      <c r="AA31" s="22">
        <v>-1716062</v>
      </c>
    </row>
    <row r="32" spans="1:27" x14ac:dyDescent="0.25">
      <c r="A32" s="23" t="s">
        <v>59</v>
      </c>
      <c r="B32" s="17" t="s">
        <v>32</v>
      </c>
      <c r="C32" s="18">
        <v>39569886</v>
      </c>
      <c r="D32" s="18"/>
      <c r="E32" s="19">
        <v>-6865419</v>
      </c>
      <c r="F32" s="20">
        <v>-6865419</v>
      </c>
      <c r="G32" s="20">
        <v>6542480</v>
      </c>
      <c r="H32" s="20">
        <v>2688029</v>
      </c>
      <c r="I32" s="20">
        <v>143479</v>
      </c>
      <c r="J32" s="20">
        <v>9373988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9373988</v>
      </c>
      <c r="X32" s="20">
        <v>-7495484</v>
      </c>
      <c r="Y32" s="20">
        <v>16869472</v>
      </c>
      <c r="Z32" s="21">
        <v>-225.06181055152675</v>
      </c>
      <c r="AA32" s="22">
        <v>-6865419</v>
      </c>
    </row>
    <row r="33" spans="1:27" x14ac:dyDescent="0.25">
      <c r="A33" s="23" t="s">
        <v>60</v>
      </c>
      <c r="B33" s="17" t="s">
        <v>32</v>
      </c>
      <c r="C33" s="18">
        <v>7456107</v>
      </c>
      <c r="D33" s="18"/>
      <c r="E33" s="19">
        <v>7000000</v>
      </c>
      <c r="F33" s="20">
        <v>7000000</v>
      </c>
      <c r="G33" s="20">
        <v>7457817</v>
      </c>
      <c r="H33" s="20">
        <v>1998289</v>
      </c>
      <c r="I33" s="20"/>
      <c r="J33" s="20">
        <v>9456106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9456106</v>
      </c>
      <c r="X33" s="20">
        <v>7000000</v>
      </c>
      <c r="Y33" s="20">
        <v>2456106</v>
      </c>
      <c r="Z33" s="21">
        <v>35.087228571428568</v>
      </c>
      <c r="AA33" s="22">
        <v>7000000</v>
      </c>
    </row>
    <row r="34" spans="1:27" x14ac:dyDescent="0.25">
      <c r="A34" s="23" t="s">
        <v>61</v>
      </c>
      <c r="B34" s="17" t="s">
        <v>32</v>
      </c>
      <c r="C34" s="18">
        <v>921111</v>
      </c>
      <c r="D34" s="18"/>
      <c r="E34" s="19">
        <v>-620252</v>
      </c>
      <c r="F34" s="20">
        <v>-620252</v>
      </c>
      <c r="G34" s="20">
        <v>865101</v>
      </c>
      <c r="H34" s="20">
        <v>52944</v>
      </c>
      <c r="I34" s="20">
        <v>75</v>
      </c>
      <c r="J34" s="20">
        <v>918120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918120</v>
      </c>
      <c r="X34" s="20">
        <v>535028</v>
      </c>
      <c r="Y34" s="20">
        <v>383092</v>
      </c>
      <c r="Z34" s="21">
        <v>71.602233901777097</v>
      </c>
      <c r="AA34" s="22">
        <v>-620252</v>
      </c>
    </row>
    <row r="35" spans="1:27" x14ac:dyDescent="0.25">
      <c r="A35" s="23" t="s">
        <v>39</v>
      </c>
      <c r="B35" s="17" t="s">
        <v>32</v>
      </c>
      <c r="C35" s="18">
        <v>127899457</v>
      </c>
      <c r="D35" s="18"/>
      <c r="E35" s="19">
        <v>101393368</v>
      </c>
      <c r="F35" s="20">
        <v>101393368</v>
      </c>
      <c r="G35" s="20">
        <v>133354609</v>
      </c>
      <c r="H35" s="20">
        <v>1900658</v>
      </c>
      <c r="I35" s="20">
        <v>-5000251</v>
      </c>
      <c r="J35" s="20">
        <v>130255016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130255016</v>
      </c>
      <c r="X35" s="20">
        <v>101393368</v>
      </c>
      <c r="Y35" s="20">
        <v>28861648</v>
      </c>
      <c r="Z35" s="21">
        <v>28.465025444267717</v>
      </c>
      <c r="AA35" s="22">
        <v>101393368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165194048</v>
      </c>
      <c r="D37" s="29">
        <f t="shared" ref="D37:Y37" si="3">SUM(D29:D36)</f>
        <v>0</v>
      </c>
      <c r="E37" s="30">
        <f t="shared" si="3"/>
        <v>94476462</v>
      </c>
      <c r="F37" s="31">
        <f t="shared" si="3"/>
        <v>94476462</v>
      </c>
      <c r="G37" s="31">
        <f t="shared" si="3"/>
        <v>137443195</v>
      </c>
      <c r="H37" s="31">
        <f t="shared" si="3"/>
        <v>6440702</v>
      </c>
      <c r="I37" s="31">
        <f t="shared" si="3"/>
        <v>-5520446</v>
      </c>
      <c r="J37" s="31">
        <f t="shared" si="3"/>
        <v>138363451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138363451</v>
      </c>
      <c r="X37" s="31">
        <f t="shared" si="3"/>
        <v>96662738</v>
      </c>
      <c r="Y37" s="31">
        <f t="shared" si="3"/>
        <v>41700713</v>
      </c>
      <c r="Z37" s="32">
        <f>+IF(X37&lt;&gt;0,+(Y37/X37)*100,0)</f>
        <v>43.140421906939984</v>
      </c>
      <c r="AA37" s="33">
        <f>SUM(AA29:AA36)</f>
        <v>94476462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12930286</v>
      </c>
      <c r="D39" s="18"/>
      <c r="E39" s="19">
        <v>10748290</v>
      </c>
      <c r="F39" s="20">
        <v>10748290</v>
      </c>
      <c r="G39" s="20">
        <v>12930286</v>
      </c>
      <c r="H39" s="20"/>
      <c r="I39" s="20"/>
      <c r="J39" s="20">
        <v>12930286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12930286</v>
      </c>
      <c r="X39" s="20">
        <v>10748290</v>
      </c>
      <c r="Y39" s="20">
        <v>2181996</v>
      </c>
      <c r="Z39" s="21">
        <v>20.300866463409527</v>
      </c>
      <c r="AA39" s="22">
        <v>10748290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12930286</v>
      </c>
      <c r="D43" s="29">
        <f t="shared" ref="D43:Y43" si="4">SUM(D39:D42)</f>
        <v>0</v>
      </c>
      <c r="E43" s="35">
        <f t="shared" si="4"/>
        <v>10748290</v>
      </c>
      <c r="F43" s="36">
        <f t="shared" si="4"/>
        <v>10748290</v>
      </c>
      <c r="G43" s="36">
        <f t="shared" si="4"/>
        <v>12930286</v>
      </c>
      <c r="H43" s="36">
        <f t="shared" si="4"/>
        <v>0</v>
      </c>
      <c r="I43" s="36">
        <f t="shared" si="4"/>
        <v>0</v>
      </c>
      <c r="J43" s="36">
        <f t="shared" si="4"/>
        <v>12930286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12930286</v>
      </c>
      <c r="X43" s="36">
        <f t="shared" si="4"/>
        <v>10748290</v>
      </c>
      <c r="Y43" s="36">
        <f t="shared" si="4"/>
        <v>2181996</v>
      </c>
      <c r="Z43" s="37">
        <f>+IF(X43&lt;&gt;0,+(Y43/X43)*100,0)</f>
        <v>20.300866463409527</v>
      </c>
      <c r="AA43" s="38">
        <f>SUM(AA39:AA42)</f>
        <v>10748290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178124334</v>
      </c>
      <c r="D44" s="29">
        <f>+D37+D43</f>
        <v>0</v>
      </c>
      <c r="E44" s="30">
        <f t="shared" si="5"/>
        <v>105224752</v>
      </c>
      <c r="F44" s="31">
        <f t="shared" si="5"/>
        <v>105224752</v>
      </c>
      <c r="G44" s="31">
        <f t="shared" si="5"/>
        <v>150373481</v>
      </c>
      <c r="H44" s="31">
        <f t="shared" si="5"/>
        <v>6440702</v>
      </c>
      <c r="I44" s="31">
        <f t="shared" si="5"/>
        <v>-5520446</v>
      </c>
      <c r="J44" s="31">
        <f t="shared" si="5"/>
        <v>151293737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151293737</v>
      </c>
      <c r="X44" s="31">
        <f t="shared" si="5"/>
        <v>107411028</v>
      </c>
      <c r="Y44" s="31">
        <f t="shared" si="5"/>
        <v>43882709</v>
      </c>
      <c r="Z44" s="32">
        <f>+IF(X44&lt;&gt;0,+(Y44/X44)*100,0)</f>
        <v>40.854938098162506</v>
      </c>
      <c r="AA44" s="33">
        <f>+AA37+AA43</f>
        <v>105224752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227937094</v>
      </c>
      <c r="D45" s="42">
        <f t="shared" si="6"/>
        <v>0</v>
      </c>
      <c r="E45" s="43">
        <f t="shared" si="6"/>
        <v>263599283</v>
      </c>
      <c r="F45" s="44">
        <f t="shared" si="6"/>
        <v>263599283</v>
      </c>
      <c r="G45" s="44">
        <f t="shared" si="6"/>
        <v>260755318</v>
      </c>
      <c r="H45" s="44">
        <f t="shared" si="6"/>
        <v>7435080</v>
      </c>
      <c r="I45" s="44">
        <f t="shared" si="6"/>
        <v>-631402</v>
      </c>
      <c r="J45" s="44">
        <f t="shared" si="6"/>
        <v>267558996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267558996</v>
      </c>
      <c r="X45" s="44">
        <f t="shared" si="6"/>
        <v>238623625</v>
      </c>
      <c r="Y45" s="44">
        <f t="shared" si="6"/>
        <v>28935371</v>
      </c>
      <c r="Z45" s="45">
        <f>+IF(X45&lt;&gt;0,+(Y45/X45)*100,0)</f>
        <v>12.12594561833515</v>
      </c>
      <c r="AA45" s="46">
        <f>+AA26-AA44</f>
        <v>263599283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53352846</v>
      </c>
      <c r="D47" s="18"/>
      <c r="E47" s="19">
        <v>78425692</v>
      </c>
      <c r="F47" s="20">
        <v>78425692</v>
      </c>
      <c r="G47" s="20">
        <v>70984383</v>
      </c>
      <c r="H47" s="20">
        <v>-10525476</v>
      </c>
      <c r="I47" s="20">
        <v>-7994172</v>
      </c>
      <c r="J47" s="20">
        <v>52464735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52464735</v>
      </c>
      <c r="X47" s="20">
        <v>53450041</v>
      </c>
      <c r="Y47" s="20">
        <v>-985306</v>
      </c>
      <c r="Z47" s="47">
        <v>-1.843414862862313</v>
      </c>
      <c r="AA47" s="22">
        <v>78425692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53352846</v>
      </c>
      <c r="D50" s="50">
        <f t="shared" ref="D50:Y50" si="7">SUM(D47:D49)</f>
        <v>0</v>
      </c>
      <c r="E50" s="51">
        <f t="shared" si="7"/>
        <v>78425692</v>
      </c>
      <c r="F50" s="52">
        <f t="shared" si="7"/>
        <v>78425692</v>
      </c>
      <c r="G50" s="52">
        <f t="shared" si="7"/>
        <v>70984383</v>
      </c>
      <c r="H50" s="52">
        <f t="shared" si="7"/>
        <v>-10525476</v>
      </c>
      <c r="I50" s="52">
        <f t="shared" si="7"/>
        <v>-7994172</v>
      </c>
      <c r="J50" s="52">
        <f t="shared" si="7"/>
        <v>52464735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52464735</v>
      </c>
      <c r="X50" s="52">
        <f t="shared" si="7"/>
        <v>53450041</v>
      </c>
      <c r="Y50" s="52">
        <f t="shared" si="7"/>
        <v>-985306</v>
      </c>
      <c r="Z50" s="53">
        <f>+IF(X50&lt;&gt;0,+(Y50/X50)*100,0)</f>
        <v>-1.843414862862313</v>
      </c>
      <c r="AA50" s="54">
        <f>SUM(AA47:AA49)</f>
        <v>78425692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-6232800</v>
      </c>
      <c r="F6" s="20">
        <v>-6232800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-1558200</v>
      </c>
      <c r="Y6" s="20">
        <v>1558200</v>
      </c>
      <c r="Z6" s="21">
        <v>-100</v>
      </c>
      <c r="AA6" s="22">
        <v>-6232800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1732800</v>
      </c>
      <c r="F11" s="20">
        <v>1732800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433200</v>
      </c>
      <c r="Y11" s="24">
        <v>-433200</v>
      </c>
      <c r="Z11" s="25">
        <v>-100</v>
      </c>
      <c r="AA11" s="26">
        <v>1732800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-4500000</v>
      </c>
      <c r="F13" s="31">
        <f t="shared" si="0"/>
        <v>-4500000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-1125000</v>
      </c>
      <c r="Y13" s="31">
        <f t="shared" si="0"/>
        <v>1125000</v>
      </c>
      <c r="Z13" s="32">
        <f>+IF(X13&lt;&gt;0,+(Y13/X13)*100,0)</f>
        <v>-100</v>
      </c>
      <c r="AA13" s="33">
        <f>SUM(AA6:AA12)</f>
        <v>-4500000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-4500000</v>
      </c>
      <c r="F26" s="31">
        <f t="shared" si="2"/>
        <v>-4500000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-1125000</v>
      </c>
      <c r="Y26" s="31">
        <f t="shared" si="2"/>
        <v>1125000</v>
      </c>
      <c r="Z26" s="32">
        <f>+IF(X26&lt;&gt;0,+(Y26/X26)*100,0)</f>
        <v>-100</v>
      </c>
      <c r="AA26" s="33">
        <f>+AA13+AA25</f>
        <v>-4500000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-4500000</v>
      </c>
      <c r="F45" s="44">
        <f t="shared" si="6"/>
        <v>-4500000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-1125000</v>
      </c>
      <c r="Y45" s="44">
        <f t="shared" si="6"/>
        <v>1125000</v>
      </c>
      <c r="Z45" s="45">
        <f>+IF(X45&lt;&gt;0,+(Y45/X45)*100,0)</f>
        <v>-100</v>
      </c>
      <c r="AA45" s="46">
        <f>+AA26-AA44</f>
        <v>-4500000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-746233572</v>
      </c>
      <c r="D6" s="18"/>
      <c r="E6" s="19">
        <v>8184324</v>
      </c>
      <c r="F6" s="20">
        <v>8184324</v>
      </c>
      <c r="G6" s="20">
        <v>-778441184</v>
      </c>
      <c r="H6" s="20">
        <v>-29225445</v>
      </c>
      <c r="I6" s="20">
        <v>-19954401</v>
      </c>
      <c r="J6" s="20">
        <v>-827621030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-827621030</v>
      </c>
      <c r="X6" s="20">
        <v>2046087</v>
      </c>
      <c r="Y6" s="20">
        <v>-829667117</v>
      </c>
      <c r="Z6" s="21">
        <v>-40548.965757565536</v>
      </c>
      <c r="AA6" s="22">
        <v>8184324</v>
      </c>
    </row>
    <row r="7" spans="1:27" x14ac:dyDescent="0.25">
      <c r="A7" s="23" t="s">
        <v>35</v>
      </c>
      <c r="B7" s="17" t="s">
        <v>32</v>
      </c>
      <c r="C7" s="18">
        <v>169233980</v>
      </c>
      <c r="D7" s="18"/>
      <c r="E7" s="19">
        <v>138685537</v>
      </c>
      <c r="F7" s="20">
        <v>138685537</v>
      </c>
      <c r="G7" s="20">
        <v>179490341</v>
      </c>
      <c r="H7" s="20">
        <v>9535778</v>
      </c>
      <c r="I7" s="20">
        <v>8492539</v>
      </c>
      <c r="J7" s="20">
        <v>197518658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197518658</v>
      </c>
      <c r="X7" s="20">
        <v>34671387</v>
      </c>
      <c r="Y7" s="20">
        <v>162847271</v>
      </c>
      <c r="Z7" s="21">
        <v>469.68778895404444</v>
      </c>
      <c r="AA7" s="22">
        <v>138685537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-104300</v>
      </c>
      <c r="F10" s="20">
        <v>-104300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-26073</v>
      </c>
      <c r="Y10" s="20">
        <v>26073</v>
      </c>
      <c r="Z10" s="21">
        <v>-100</v>
      </c>
      <c r="AA10" s="22">
        <v>-104300</v>
      </c>
    </row>
    <row r="11" spans="1:27" x14ac:dyDescent="0.25">
      <c r="A11" s="23" t="s">
        <v>39</v>
      </c>
      <c r="B11" s="17" t="s">
        <v>32</v>
      </c>
      <c r="C11" s="18">
        <v>101922801</v>
      </c>
      <c r="D11" s="18"/>
      <c r="E11" s="19">
        <v>6882770</v>
      </c>
      <c r="F11" s="20">
        <v>6882770</v>
      </c>
      <c r="G11" s="24">
        <v>104278413</v>
      </c>
      <c r="H11" s="24">
        <v>4610324</v>
      </c>
      <c r="I11" s="24">
        <v>3902336</v>
      </c>
      <c r="J11" s="20">
        <v>112791073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112791073</v>
      </c>
      <c r="X11" s="20">
        <v>1720692</v>
      </c>
      <c r="Y11" s="24">
        <v>111070381</v>
      </c>
      <c r="Z11" s="25">
        <v>6454.9832857943202</v>
      </c>
      <c r="AA11" s="26">
        <v>6882770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-475076791</v>
      </c>
      <c r="D13" s="29">
        <f>SUM(D6:D12)</f>
        <v>0</v>
      </c>
      <c r="E13" s="30">
        <f t="shared" si="0"/>
        <v>153648331</v>
      </c>
      <c r="F13" s="31">
        <f t="shared" si="0"/>
        <v>153648331</v>
      </c>
      <c r="G13" s="31">
        <f t="shared" si="0"/>
        <v>-494672430</v>
      </c>
      <c r="H13" s="31">
        <f t="shared" si="0"/>
        <v>-15079343</v>
      </c>
      <c r="I13" s="31">
        <f t="shared" si="0"/>
        <v>-7559526</v>
      </c>
      <c r="J13" s="31">
        <f t="shared" si="0"/>
        <v>-517311299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-517311299</v>
      </c>
      <c r="X13" s="31">
        <f t="shared" si="0"/>
        <v>38412093</v>
      </c>
      <c r="Y13" s="31">
        <f t="shared" si="0"/>
        <v>-555723392</v>
      </c>
      <c r="Z13" s="32">
        <f>+IF(X13&lt;&gt;0,+(Y13/X13)*100,0)</f>
        <v>-1446.7407230321971</v>
      </c>
      <c r="AA13" s="33">
        <f>SUM(AA6:AA12)</f>
        <v>153648331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53588075</v>
      </c>
      <c r="D17" s="18"/>
      <c r="E17" s="19">
        <v>45685130</v>
      </c>
      <c r="F17" s="20">
        <v>45685130</v>
      </c>
      <c r="G17" s="24">
        <v>53588075</v>
      </c>
      <c r="H17" s="24"/>
      <c r="I17" s="24">
        <v>2945802</v>
      </c>
      <c r="J17" s="20">
        <v>56533877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56533877</v>
      </c>
      <c r="X17" s="20">
        <v>11421279</v>
      </c>
      <c r="Y17" s="24">
        <v>45112598</v>
      </c>
      <c r="Z17" s="25">
        <v>394.98726893896912</v>
      </c>
      <c r="AA17" s="26">
        <v>45685130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53588075</v>
      </c>
      <c r="D25" s="29">
        <f t="shared" ref="D25:Y25" si="1">SUM(D15:D24)</f>
        <v>0</v>
      </c>
      <c r="E25" s="35">
        <f t="shared" si="1"/>
        <v>45685130</v>
      </c>
      <c r="F25" s="36">
        <f t="shared" si="1"/>
        <v>45685130</v>
      </c>
      <c r="G25" s="36">
        <f t="shared" si="1"/>
        <v>53588075</v>
      </c>
      <c r="H25" s="36">
        <f t="shared" si="1"/>
        <v>0</v>
      </c>
      <c r="I25" s="36">
        <f t="shared" si="1"/>
        <v>2945802</v>
      </c>
      <c r="J25" s="36">
        <f t="shared" si="1"/>
        <v>56533877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56533877</v>
      </c>
      <c r="X25" s="36">
        <f t="shared" si="1"/>
        <v>11421279</v>
      </c>
      <c r="Y25" s="36">
        <f t="shared" si="1"/>
        <v>45112598</v>
      </c>
      <c r="Z25" s="37">
        <f>+IF(X25&lt;&gt;0,+(Y25/X25)*100,0)</f>
        <v>394.98726893896912</v>
      </c>
      <c r="AA25" s="38">
        <f>SUM(AA15:AA24)</f>
        <v>45685130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-421488716</v>
      </c>
      <c r="D26" s="29">
        <f>+D13+D25</f>
        <v>0</v>
      </c>
      <c r="E26" s="30">
        <f t="shared" si="2"/>
        <v>199333461</v>
      </c>
      <c r="F26" s="31">
        <f t="shared" si="2"/>
        <v>199333461</v>
      </c>
      <c r="G26" s="31">
        <f t="shared" si="2"/>
        <v>-441084355</v>
      </c>
      <c r="H26" s="31">
        <f t="shared" si="2"/>
        <v>-15079343</v>
      </c>
      <c r="I26" s="31">
        <f t="shared" si="2"/>
        <v>-4613724</v>
      </c>
      <c r="J26" s="31">
        <f t="shared" si="2"/>
        <v>-460777422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-460777422</v>
      </c>
      <c r="X26" s="31">
        <f t="shared" si="2"/>
        <v>49833372</v>
      </c>
      <c r="Y26" s="31">
        <f t="shared" si="2"/>
        <v>-510610794</v>
      </c>
      <c r="Z26" s="32">
        <f>+IF(X26&lt;&gt;0,+(Y26/X26)*100,0)</f>
        <v>-1024.6362497805687</v>
      </c>
      <c r="AA26" s="33">
        <f>+AA13+AA25</f>
        <v>199333461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132271803</v>
      </c>
      <c r="D32" s="18"/>
      <c r="E32" s="19">
        <v>266591341</v>
      </c>
      <c r="F32" s="20">
        <v>266591341</v>
      </c>
      <c r="G32" s="20">
        <v>117880717</v>
      </c>
      <c r="H32" s="20">
        <v>3560499</v>
      </c>
      <c r="I32" s="20">
        <v>7687621</v>
      </c>
      <c r="J32" s="20">
        <v>129128837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129128837</v>
      </c>
      <c r="X32" s="20">
        <v>66647832</v>
      </c>
      <c r="Y32" s="20">
        <v>62481005</v>
      </c>
      <c r="Z32" s="21">
        <v>93.747993183034069</v>
      </c>
      <c r="AA32" s="22">
        <v>266591341</v>
      </c>
    </row>
    <row r="33" spans="1:27" x14ac:dyDescent="0.25">
      <c r="A33" s="23" t="s">
        <v>60</v>
      </c>
      <c r="B33" s="17" t="s">
        <v>32</v>
      </c>
      <c r="C33" s="18">
        <v>-38096000</v>
      </c>
      <c r="D33" s="18"/>
      <c r="E33" s="19">
        <v>-44485602</v>
      </c>
      <c r="F33" s="20">
        <v>-44485602</v>
      </c>
      <c r="G33" s="20">
        <v>-38096000</v>
      </c>
      <c r="H33" s="20"/>
      <c r="I33" s="20">
        <v>-3387672</v>
      </c>
      <c r="J33" s="20">
        <v>-41483672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-41483672</v>
      </c>
      <c r="X33" s="20">
        <v>-11121399</v>
      </c>
      <c r="Y33" s="20">
        <v>-30362273</v>
      </c>
      <c r="Z33" s="21">
        <v>273.00767646228678</v>
      </c>
      <c r="AA33" s="22">
        <v>-44485602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94175803</v>
      </c>
      <c r="D37" s="29">
        <f t="shared" ref="D37:Y37" si="3">SUM(D29:D36)</f>
        <v>0</v>
      </c>
      <c r="E37" s="30">
        <f t="shared" si="3"/>
        <v>222105739</v>
      </c>
      <c r="F37" s="31">
        <f t="shared" si="3"/>
        <v>222105739</v>
      </c>
      <c r="G37" s="31">
        <f t="shared" si="3"/>
        <v>79784717</v>
      </c>
      <c r="H37" s="31">
        <f t="shared" si="3"/>
        <v>3560499</v>
      </c>
      <c r="I37" s="31">
        <f t="shared" si="3"/>
        <v>4299949</v>
      </c>
      <c r="J37" s="31">
        <f t="shared" si="3"/>
        <v>87645165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87645165</v>
      </c>
      <c r="X37" s="31">
        <f t="shared" si="3"/>
        <v>55526433</v>
      </c>
      <c r="Y37" s="31">
        <f t="shared" si="3"/>
        <v>32118732</v>
      </c>
      <c r="Z37" s="32">
        <f>+IF(X37&lt;&gt;0,+(Y37/X37)*100,0)</f>
        <v>57.844039792723592</v>
      </c>
      <c r="AA37" s="33">
        <f>SUM(AA29:AA36)</f>
        <v>222105739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94175803</v>
      </c>
      <c r="D44" s="29">
        <f>+D37+D43</f>
        <v>0</v>
      </c>
      <c r="E44" s="30">
        <f t="shared" si="5"/>
        <v>222105739</v>
      </c>
      <c r="F44" s="31">
        <f t="shared" si="5"/>
        <v>222105739</v>
      </c>
      <c r="G44" s="31">
        <f t="shared" si="5"/>
        <v>79784717</v>
      </c>
      <c r="H44" s="31">
        <f t="shared" si="5"/>
        <v>3560499</v>
      </c>
      <c r="I44" s="31">
        <f t="shared" si="5"/>
        <v>4299949</v>
      </c>
      <c r="J44" s="31">
        <f t="shared" si="5"/>
        <v>87645165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87645165</v>
      </c>
      <c r="X44" s="31">
        <f t="shared" si="5"/>
        <v>55526433</v>
      </c>
      <c r="Y44" s="31">
        <f t="shared" si="5"/>
        <v>32118732</v>
      </c>
      <c r="Z44" s="32">
        <f>+IF(X44&lt;&gt;0,+(Y44/X44)*100,0)</f>
        <v>57.844039792723592</v>
      </c>
      <c r="AA44" s="33">
        <f>+AA37+AA43</f>
        <v>222105739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-515664519</v>
      </c>
      <c r="D45" s="42">
        <f t="shared" si="6"/>
        <v>0</v>
      </c>
      <c r="E45" s="43">
        <f t="shared" si="6"/>
        <v>-22772278</v>
      </c>
      <c r="F45" s="44">
        <f t="shared" si="6"/>
        <v>-22772278</v>
      </c>
      <c r="G45" s="44">
        <f t="shared" si="6"/>
        <v>-520869072</v>
      </c>
      <c r="H45" s="44">
        <f t="shared" si="6"/>
        <v>-18639842</v>
      </c>
      <c r="I45" s="44">
        <f t="shared" si="6"/>
        <v>-8913673</v>
      </c>
      <c r="J45" s="44">
        <f t="shared" si="6"/>
        <v>-548422587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-548422587</v>
      </c>
      <c r="X45" s="44">
        <f t="shared" si="6"/>
        <v>-5693061</v>
      </c>
      <c r="Y45" s="44">
        <f t="shared" si="6"/>
        <v>-542729526</v>
      </c>
      <c r="Z45" s="45">
        <f>+IF(X45&lt;&gt;0,+(Y45/X45)*100,0)</f>
        <v>9533.1760190168352</v>
      </c>
      <c r="AA45" s="46">
        <f>+AA26-AA44</f>
        <v>-22772278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-282772732</v>
      </c>
      <c r="D47" s="18"/>
      <c r="E47" s="19"/>
      <c r="F47" s="20"/>
      <c r="G47" s="20">
        <v>-285988763</v>
      </c>
      <c r="H47" s="20">
        <v>-13388984</v>
      </c>
      <c r="I47" s="20">
        <v>-9031478</v>
      </c>
      <c r="J47" s="20">
        <v>-308409225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-308409225</v>
      </c>
      <c r="X47" s="20"/>
      <c r="Y47" s="20">
        <v>-308409225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-282772732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-285988763</v>
      </c>
      <c r="H50" s="52">
        <f t="shared" si="7"/>
        <v>-13388984</v>
      </c>
      <c r="I50" s="52">
        <f t="shared" si="7"/>
        <v>-9031478</v>
      </c>
      <c r="J50" s="52">
        <f t="shared" si="7"/>
        <v>-308409225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-308409225</v>
      </c>
      <c r="X50" s="52">
        <f t="shared" si="7"/>
        <v>0</v>
      </c>
      <c r="Y50" s="52">
        <f t="shared" si="7"/>
        <v>-308409225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-10324682</v>
      </c>
      <c r="D6" s="18"/>
      <c r="E6" s="19">
        <v>-19772790</v>
      </c>
      <c r="F6" s="20">
        <v>-19772790</v>
      </c>
      <c r="G6" s="20">
        <v>-24582147</v>
      </c>
      <c r="H6" s="20">
        <v>-29359419</v>
      </c>
      <c r="I6" s="20">
        <v>-22270600</v>
      </c>
      <c r="J6" s="20">
        <v>-76212166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-76212166</v>
      </c>
      <c r="X6" s="20">
        <v>-4943199</v>
      </c>
      <c r="Y6" s="20">
        <v>-71268967</v>
      </c>
      <c r="Z6" s="21">
        <v>1441.7579992227704</v>
      </c>
      <c r="AA6" s="22">
        <v>-19772790</v>
      </c>
    </row>
    <row r="7" spans="1:27" x14ac:dyDescent="0.25">
      <c r="A7" s="23" t="s">
        <v>35</v>
      </c>
      <c r="B7" s="17" t="s">
        <v>32</v>
      </c>
      <c r="C7" s="18">
        <v>26799878</v>
      </c>
      <c r="D7" s="18"/>
      <c r="E7" s="19">
        <v>-3122005</v>
      </c>
      <c r="F7" s="20">
        <v>-3122005</v>
      </c>
      <c r="G7" s="20">
        <v>-71217196</v>
      </c>
      <c r="H7" s="20">
        <v>71761714</v>
      </c>
      <c r="I7" s="20">
        <v>1868454</v>
      </c>
      <c r="J7" s="20">
        <v>2412972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2412972</v>
      </c>
      <c r="X7" s="20">
        <v>-780501</v>
      </c>
      <c r="Y7" s="20">
        <v>3193473</v>
      </c>
      <c r="Z7" s="21">
        <v>-409.15681081766706</v>
      </c>
      <c r="AA7" s="22">
        <v>-3122005</v>
      </c>
    </row>
    <row r="8" spans="1:27" x14ac:dyDescent="0.25">
      <c r="A8" s="23" t="s">
        <v>36</v>
      </c>
      <c r="B8" s="17" t="s">
        <v>32</v>
      </c>
      <c r="C8" s="18">
        <v>-1036084</v>
      </c>
      <c r="D8" s="18"/>
      <c r="E8" s="19"/>
      <c r="F8" s="20"/>
      <c r="G8" s="20">
        <v>-4590752</v>
      </c>
      <c r="H8" s="20">
        <v>3554668</v>
      </c>
      <c r="I8" s="20"/>
      <c r="J8" s="20">
        <v>-1036084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-1036084</v>
      </c>
      <c r="X8" s="20"/>
      <c r="Y8" s="20">
        <v>-1036084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437899</v>
      </c>
      <c r="D10" s="18"/>
      <c r="E10" s="19">
        <v>-100000</v>
      </c>
      <c r="F10" s="20">
        <v>-100000</v>
      </c>
      <c r="G10" s="20"/>
      <c r="H10" s="20"/>
      <c r="I10" s="20">
        <v>-9929</v>
      </c>
      <c r="J10" s="20">
        <v>-9929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-9929</v>
      </c>
      <c r="X10" s="20">
        <v>-24999</v>
      </c>
      <c r="Y10" s="20">
        <v>15070</v>
      </c>
      <c r="Z10" s="21">
        <v>-60.282411296451855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12366765</v>
      </c>
      <c r="F11" s="20">
        <v>12366765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3091692</v>
      </c>
      <c r="Y11" s="24">
        <v>-3091692</v>
      </c>
      <c r="Z11" s="25">
        <v>-100</v>
      </c>
      <c r="AA11" s="26">
        <v>12366765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15877011</v>
      </c>
      <c r="D13" s="29">
        <f>SUM(D6:D12)</f>
        <v>0</v>
      </c>
      <c r="E13" s="30">
        <f t="shared" si="0"/>
        <v>-10628030</v>
      </c>
      <c r="F13" s="31">
        <f t="shared" si="0"/>
        <v>-10628030</v>
      </c>
      <c r="G13" s="31">
        <f t="shared" si="0"/>
        <v>-100390095</v>
      </c>
      <c r="H13" s="31">
        <f t="shared" si="0"/>
        <v>45956963</v>
      </c>
      <c r="I13" s="31">
        <f t="shared" si="0"/>
        <v>-20412075</v>
      </c>
      <c r="J13" s="31">
        <f t="shared" si="0"/>
        <v>-74845207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-74845207</v>
      </c>
      <c r="X13" s="31">
        <f t="shared" si="0"/>
        <v>-2657007</v>
      </c>
      <c r="Y13" s="31">
        <f t="shared" si="0"/>
        <v>-72188200</v>
      </c>
      <c r="Z13" s="32">
        <f>+IF(X13&lt;&gt;0,+(Y13/X13)*100,0)</f>
        <v>2716.8991274768941</v>
      </c>
      <c r="AA13" s="33">
        <f>SUM(AA6:AA12)</f>
        <v>-10628030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6522991</v>
      </c>
      <c r="D17" s="18"/>
      <c r="E17" s="19">
        <v>2258492</v>
      </c>
      <c r="F17" s="20">
        <v>2258492</v>
      </c>
      <c r="G17" s="24">
        <v>6522991</v>
      </c>
      <c r="H17" s="24"/>
      <c r="I17" s="24"/>
      <c r="J17" s="20">
        <v>6522991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6522991</v>
      </c>
      <c r="X17" s="20">
        <v>564624</v>
      </c>
      <c r="Y17" s="24">
        <v>5958367</v>
      </c>
      <c r="Z17" s="25">
        <v>1055.2805052565957</v>
      </c>
      <c r="AA17" s="26">
        <v>2258492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>
        <v>59269084</v>
      </c>
      <c r="H20" s="20"/>
      <c r="I20" s="20"/>
      <c r="J20" s="20">
        <v>59269084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59269084</v>
      </c>
      <c r="X20" s="20"/>
      <c r="Y20" s="20">
        <v>59269084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65792075</v>
      </c>
      <c r="D25" s="29">
        <f t="shared" ref="D25:Y25" si="1">SUM(D15:D24)</f>
        <v>0</v>
      </c>
      <c r="E25" s="35">
        <f t="shared" si="1"/>
        <v>2258492</v>
      </c>
      <c r="F25" s="36">
        <f t="shared" si="1"/>
        <v>2258492</v>
      </c>
      <c r="G25" s="36">
        <f t="shared" si="1"/>
        <v>65792075</v>
      </c>
      <c r="H25" s="36">
        <f t="shared" si="1"/>
        <v>0</v>
      </c>
      <c r="I25" s="36">
        <f t="shared" si="1"/>
        <v>0</v>
      </c>
      <c r="J25" s="36">
        <f t="shared" si="1"/>
        <v>65792075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65792075</v>
      </c>
      <c r="X25" s="36">
        <f t="shared" si="1"/>
        <v>564624</v>
      </c>
      <c r="Y25" s="36">
        <f t="shared" si="1"/>
        <v>65227451</v>
      </c>
      <c r="Z25" s="37">
        <f>+IF(X25&lt;&gt;0,+(Y25/X25)*100,0)</f>
        <v>11552.369541500184</v>
      </c>
      <c r="AA25" s="38">
        <f>SUM(AA15:AA24)</f>
        <v>2258492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81669086</v>
      </c>
      <c r="D26" s="29">
        <f>+D13+D25</f>
        <v>0</v>
      </c>
      <c r="E26" s="30">
        <f t="shared" si="2"/>
        <v>-8369538</v>
      </c>
      <c r="F26" s="31">
        <f t="shared" si="2"/>
        <v>-8369538</v>
      </c>
      <c r="G26" s="31">
        <f t="shared" si="2"/>
        <v>-34598020</v>
      </c>
      <c r="H26" s="31">
        <f t="shared" si="2"/>
        <v>45956963</v>
      </c>
      <c r="I26" s="31">
        <f t="shared" si="2"/>
        <v>-20412075</v>
      </c>
      <c r="J26" s="31">
        <f t="shared" si="2"/>
        <v>-9053132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-9053132</v>
      </c>
      <c r="X26" s="31">
        <f t="shared" si="2"/>
        <v>-2092383</v>
      </c>
      <c r="Y26" s="31">
        <f t="shared" si="2"/>
        <v>-6960749</v>
      </c>
      <c r="Z26" s="32">
        <f>+IF(X26&lt;&gt;0,+(Y26/X26)*100,0)</f>
        <v>332.67088291197166</v>
      </c>
      <c r="AA26" s="33">
        <f>+AA13+AA25</f>
        <v>-8369538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332430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1817</v>
      </c>
      <c r="D32" s="18"/>
      <c r="E32" s="19">
        <v>-1465750</v>
      </c>
      <c r="F32" s="20">
        <v>-1465750</v>
      </c>
      <c r="G32" s="20"/>
      <c r="H32" s="20"/>
      <c r="I32" s="20">
        <v>10782919</v>
      </c>
      <c r="J32" s="20">
        <v>10782919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10782919</v>
      </c>
      <c r="X32" s="20">
        <v>-366435</v>
      </c>
      <c r="Y32" s="20">
        <v>11149354</v>
      </c>
      <c r="Z32" s="21">
        <v>-3042.6553140393248</v>
      </c>
      <c r="AA32" s="22">
        <v>-1465750</v>
      </c>
    </row>
    <row r="33" spans="1:27" x14ac:dyDescent="0.25">
      <c r="A33" s="23" t="s">
        <v>60</v>
      </c>
      <c r="B33" s="17" t="s">
        <v>32</v>
      </c>
      <c r="C33" s="18">
        <v>43885122</v>
      </c>
      <c r="D33" s="18"/>
      <c r="E33" s="19"/>
      <c r="F33" s="20"/>
      <c r="G33" s="20">
        <v>-2542840</v>
      </c>
      <c r="H33" s="20">
        <v>1368962</v>
      </c>
      <c r="I33" s="20"/>
      <c r="J33" s="20">
        <v>-1173878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-1173878</v>
      </c>
      <c r="X33" s="20"/>
      <c r="Y33" s="20">
        <v>-1173878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9830322</v>
      </c>
      <c r="F35" s="20">
        <v>9830322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2457582</v>
      </c>
      <c r="Y35" s="20">
        <v>-2457582</v>
      </c>
      <c r="Z35" s="21">
        <v>-100</v>
      </c>
      <c r="AA35" s="22">
        <v>9830322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44219369</v>
      </c>
      <c r="D37" s="29">
        <f t="shared" ref="D37:Y37" si="3">SUM(D29:D36)</f>
        <v>0</v>
      </c>
      <c r="E37" s="30">
        <f t="shared" si="3"/>
        <v>8364572</v>
      </c>
      <c r="F37" s="31">
        <f t="shared" si="3"/>
        <v>8364572</v>
      </c>
      <c r="G37" s="31">
        <f t="shared" si="3"/>
        <v>-2542840</v>
      </c>
      <c r="H37" s="31">
        <f t="shared" si="3"/>
        <v>1368962</v>
      </c>
      <c r="I37" s="31">
        <f t="shared" si="3"/>
        <v>10782919</v>
      </c>
      <c r="J37" s="31">
        <f t="shared" si="3"/>
        <v>9609041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9609041</v>
      </c>
      <c r="X37" s="31">
        <f t="shared" si="3"/>
        <v>2091147</v>
      </c>
      <c r="Y37" s="31">
        <f t="shared" si="3"/>
        <v>7517894</v>
      </c>
      <c r="Z37" s="32">
        <f>+IF(X37&lt;&gt;0,+(Y37/X37)*100,0)</f>
        <v>359.5105461261212</v>
      </c>
      <c r="AA37" s="33">
        <f>SUM(AA29:AA36)</f>
        <v>8364572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44219369</v>
      </c>
      <c r="D44" s="29">
        <f>+D37+D43</f>
        <v>0</v>
      </c>
      <c r="E44" s="30">
        <f t="shared" si="5"/>
        <v>8364572</v>
      </c>
      <c r="F44" s="31">
        <f t="shared" si="5"/>
        <v>8364572</v>
      </c>
      <c r="G44" s="31">
        <f t="shared" si="5"/>
        <v>-2542840</v>
      </c>
      <c r="H44" s="31">
        <f t="shared" si="5"/>
        <v>1368962</v>
      </c>
      <c r="I44" s="31">
        <f t="shared" si="5"/>
        <v>10782919</v>
      </c>
      <c r="J44" s="31">
        <f t="shared" si="5"/>
        <v>9609041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9609041</v>
      </c>
      <c r="X44" s="31">
        <f t="shared" si="5"/>
        <v>2091147</v>
      </c>
      <c r="Y44" s="31">
        <f t="shared" si="5"/>
        <v>7517894</v>
      </c>
      <c r="Z44" s="32">
        <f>+IF(X44&lt;&gt;0,+(Y44/X44)*100,0)</f>
        <v>359.5105461261212</v>
      </c>
      <c r="AA44" s="33">
        <f>+AA37+AA43</f>
        <v>8364572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37449717</v>
      </c>
      <c r="D45" s="42">
        <f t="shared" si="6"/>
        <v>0</v>
      </c>
      <c r="E45" s="43">
        <f t="shared" si="6"/>
        <v>-16734110</v>
      </c>
      <c r="F45" s="44">
        <f t="shared" si="6"/>
        <v>-16734110</v>
      </c>
      <c r="G45" s="44">
        <f t="shared" si="6"/>
        <v>-32055180</v>
      </c>
      <c r="H45" s="44">
        <f t="shared" si="6"/>
        <v>44588001</v>
      </c>
      <c r="I45" s="44">
        <f t="shared" si="6"/>
        <v>-31194994</v>
      </c>
      <c r="J45" s="44">
        <f t="shared" si="6"/>
        <v>-18662173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-18662173</v>
      </c>
      <c r="X45" s="44">
        <f t="shared" si="6"/>
        <v>-4183530</v>
      </c>
      <c r="Y45" s="44">
        <f t="shared" si="6"/>
        <v>-14478643</v>
      </c>
      <c r="Z45" s="45">
        <f>+IF(X45&lt;&gt;0,+(Y45/X45)*100,0)</f>
        <v>346.08674970658751</v>
      </c>
      <c r="AA45" s="46">
        <f>+AA26-AA44</f>
        <v>-16734110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-3122005</v>
      </c>
      <c r="F47" s="20">
        <v>-3122005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-780501</v>
      </c>
      <c r="Y47" s="20">
        <v>780501</v>
      </c>
      <c r="Z47" s="47">
        <v>-100</v>
      </c>
      <c r="AA47" s="22">
        <v>-3122005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-3122005</v>
      </c>
      <c r="F50" s="52">
        <f t="shared" si="7"/>
        <v>-3122005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-780501</v>
      </c>
      <c r="Y50" s="52">
        <f t="shared" si="7"/>
        <v>780501</v>
      </c>
      <c r="Z50" s="53">
        <f>+IF(X50&lt;&gt;0,+(Y50/X50)*100,0)</f>
        <v>-100</v>
      </c>
      <c r="AA50" s="54">
        <f>SUM(AA47:AA49)</f>
        <v>-3122005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-2713</v>
      </c>
      <c r="J6" s="20">
        <v>-2713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-2713</v>
      </c>
      <c r="X6" s="20"/>
      <c r="Y6" s="20">
        <v>-2713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537977964</v>
      </c>
      <c r="D7" s="18"/>
      <c r="E7" s="19"/>
      <c r="F7" s="20"/>
      <c r="G7" s="20">
        <v>53680134</v>
      </c>
      <c r="H7" s="20">
        <v>7661885</v>
      </c>
      <c r="I7" s="20">
        <v>21478007</v>
      </c>
      <c r="J7" s="20">
        <v>82820026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82820026</v>
      </c>
      <c r="X7" s="20"/>
      <c r="Y7" s="20">
        <v>82820026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-448</v>
      </c>
      <c r="I8" s="20"/>
      <c r="J8" s="20">
        <v>-448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-448</v>
      </c>
      <c r="X8" s="20"/>
      <c r="Y8" s="20">
        <v>-448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43726</v>
      </c>
      <c r="H11" s="24">
        <v>42535</v>
      </c>
      <c r="I11" s="24">
        <v>39055</v>
      </c>
      <c r="J11" s="20">
        <v>125316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125316</v>
      </c>
      <c r="X11" s="20"/>
      <c r="Y11" s="24">
        <v>125316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537977964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53723860</v>
      </c>
      <c r="H13" s="31">
        <f t="shared" si="0"/>
        <v>7703972</v>
      </c>
      <c r="I13" s="31">
        <f t="shared" si="0"/>
        <v>21514349</v>
      </c>
      <c r="J13" s="31">
        <f t="shared" si="0"/>
        <v>82942181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82942181</v>
      </c>
      <c r="X13" s="31">
        <f t="shared" si="0"/>
        <v>0</v>
      </c>
      <c r="Y13" s="31">
        <f t="shared" si="0"/>
        <v>82942181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2378159736</v>
      </c>
      <c r="D17" s="18"/>
      <c r="E17" s="19">
        <v>196987967</v>
      </c>
      <c r="F17" s="20">
        <v>196987967</v>
      </c>
      <c r="G17" s="24">
        <v>-557507</v>
      </c>
      <c r="H17" s="24">
        <v>-557507</v>
      </c>
      <c r="I17" s="24">
        <v>-539523</v>
      </c>
      <c r="J17" s="20">
        <v>-1654537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-1654537</v>
      </c>
      <c r="X17" s="20">
        <v>49246995</v>
      </c>
      <c r="Y17" s="24">
        <v>-50901532</v>
      </c>
      <c r="Z17" s="25">
        <v>-103.35967098094005</v>
      </c>
      <c r="AA17" s="26">
        <v>196987967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2378159736</v>
      </c>
      <c r="D25" s="29">
        <f t="shared" ref="D25:Y25" si="1">SUM(D15:D24)</f>
        <v>0</v>
      </c>
      <c r="E25" s="35">
        <f t="shared" si="1"/>
        <v>196987967</v>
      </c>
      <c r="F25" s="36">
        <f t="shared" si="1"/>
        <v>196987967</v>
      </c>
      <c r="G25" s="36">
        <f t="shared" si="1"/>
        <v>-557507</v>
      </c>
      <c r="H25" s="36">
        <f t="shared" si="1"/>
        <v>-557507</v>
      </c>
      <c r="I25" s="36">
        <f t="shared" si="1"/>
        <v>-539523</v>
      </c>
      <c r="J25" s="36">
        <f t="shared" si="1"/>
        <v>-1654537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-1654537</v>
      </c>
      <c r="X25" s="36">
        <f t="shared" si="1"/>
        <v>49246995</v>
      </c>
      <c r="Y25" s="36">
        <f t="shared" si="1"/>
        <v>-50901532</v>
      </c>
      <c r="Z25" s="37">
        <f>+IF(X25&lt;&gt;0,+(Y25/X25)*100,0)</f>
        <v>-103.35967098094005</v>
      </c>
      <c r="AA25" s="38">
        <f>SUM(AA15:AA24)</f>
        <v>196987967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2916137700</v>
      </c>
      <c r="D26" s="29">
        <f>+D13+D25</f>
        <v>0</v>
      </c>
      <c r="E26" s="30">
        <f t="shared" si="2"/>
        <v>196987967</v>
      </c>
      <c r="F26" s="31">
        <f t="shared" si="2"/>
        <v>196987967</v>
      </c>
      <c r="G26" s="31">
        <f t="shared" si="2"/>
        <v>53166353</v>
      </c>
      <c r="H26" s="31">
        <f t="shared" si="2"/>
        <v>7146465</v>
      </c>
      <c r="I26" s="31">
        <f t="shared" si="2"/>
        <v>20974826</v>
      </c>
      <c r="J26" s="31">
        <f t="shared" si="2"/>
        <v>81287644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81287644</v>
      </c>
      <c r="X26" s="31">
        <f t="shared" si="2"/>
        <v>49246995</v>
      </c>
      <c r="Y26" s="31">
        <f t="shared" si="2"/>
        <v>32040649</v>
      </c>
      <c r="Z26" s="32">
        <f>+IF(X26&lt;&gt;0,+(Y26/X26)*100,0)</f>
        <v>65.061125049355809</v>
      </c>
      <c r="AA26" s="33">
        <f>+AA13+AA25</f>
        <v>196987967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119990633</v>
      </c>
      <c r="D31" s="18"/>
      <c r="E31" s="19"/>
      <c r="F31" s="20"/>
      <c r="G31" s="20">
        <v>546081</v>
      </c>
      <c r="H31" s="20">
        <v>484979</v>
      </c>
      <c r="I31" s="20">
        <v>537340</v>
      </c>
      <c r="J31" s="20">
        <v>1568400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1568400</v>
      </c>
      <c r="X31" s="20"/>
      <c r="Y31" s="20">
        <v>1568400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1792685108</v>
      </c>
      <c r="D32" s="18"/>
      <c r="E32" s="19">
        <v>196987967</v>
      </c>
      <c r="F32" s="20">
        <v>196987967</v>
      </c>
      <c r="G32" s="20">
        <v>2735071</v>
      </c>
      <c r="H32" s="20">
        <v>631717</v>
      </c>
      <c r="I32" s="20">
        <v>-2074727</v>
      </c>
      <c r="J32" s="20">
        <v>1292061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1292061</v>
      </c>
      <c r="X32" s="20">
        <v>49246995</v>
      </c>
      <c r="Y32" s="20">
        <v>-47954934</v>
      </c>
      <c r="Z32" s="21">
        <v>-97.376365806685257</v>
      </c>
      <c r="AA32" s="22">
        <v>196987967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52782123</v>
      </c>
      <c r="H35" s="20">
        <v>-4497570</v>
      </c>
      <c r="I35" s="20">
        <v>7598225</v>
      </c>
      <c r="J35" s="20">
        <v>55882778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55882778</v>
      </c>
      <c r="X35" s="20"/>
      <c r="Y35" s="20">
        <v>55882778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1912675741</v>
      </c>
      <c r="D37" s="29">
        <f t="shared" ref="D37:Y37" si="3">SUM(D29:D36)</f>
        <v>0</v>
      </c>
      <c r="E37" s="30">
        <f t="shared" si="3"/>
        <v>196987967</v>
      </c>
      <c r="F37" s="31">
        <f t="shared" si="3"/>
        <v>196987967</v>
      </c>
      <c r="G37" s="31">
        <f t="shared" si="3"/>
        <v>56063275</v>
      </c>
      <c r="H37" s="31">
        <f t="shared" si="3"/>
        <v>-3380874</v>
      </c>
      <c r="I37" s="31">
        <f t="shared" si="3"/>
        <v>6060838</v>
      </c>
      <c r="J37" s="31">
        <f t="shared" si="3"/>
        <v>58743239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58743239</v>
      </c>
      <c r="X37" s="31">
        <f t="shared" si="3"/>
        <v>49246995</v>
      </c>
      <c r="Y37" s="31">
        <f t="shared" si="3"/>
        <v>9496244</v>
      </c>
      <c r="Z37" s="32">
        <f>+IF(X37&lt;&gt;0,+(Y37/X37)*100,0)</f>
        <v>19.282890255537417</v>
      </c>
      <c r="AA37" s="33">
        <f>SUM(AA29:AA36)</f>
        <v>196987967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1912675741</v>
      </c>
      <c r="D44" s="29">
        <f>+D37+D43</f>
        <v>0</v>
      </c>
      <c r="E44" s="30">
        <f t="shared" si="5"/>
        <v>196987967</v>
      </c>
      <c r="F44" s="31">
        <f t="shared" si="5"/>
        <v>196987967</v>
      </c>
      <c r="G44" s="31">
        <f t="shared" si="5"/>
        <v>56063275</v>
      </c>
      <c r="H44" s="31">
        <f t="shared" si="5"/>
        <v>-3380874</v>
      </c>
      <c r="I44" s="31">
        <f t="shared" si="5"/>
        <v>6060838</v>
      </c>
      <c r="J44" s="31">
        <f t="shared" si="5"/>
        <v>58743239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58743239</v>
      </c>
      <c r="X44" s="31">
        <f t="shared" si="5"/>
        <v>49246995</v>
      </c>
      <c r="Y44" s="31">
        <f t="shared" si="5"/>
        <v>9496244</v>
      </c>
      <c r="Z44" s="32">
        <f>+IF(X44&lt;&gt;0,+(Y44/X44)*100,0)</f>
        <v>19.282890255537417</v>
      </c>
      <c r="AA44" s="33">
        <f>+AA37+AA43</f>
        <v>196987967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1003461959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-2896922</v>
      </c>
      <c r="H45" s="44">
        <f t="shared" si="6"/>
        <v>10527339</v>
      </c>
      <c r="I45" s="44">
        <f t="shared" si="6"/>
        <v>14913988</v>
      </c>
      <c r="J45" s="44">
        <f t="shared" si="6"/>
        <v>22544405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22544405</v>
      </c>
      <c r="X45" s="44">
        <f t="shared" si="6"/>
        <v>0</v>
      </c>
      <c r="Y45" s="44">
        <f t="shared" si="6"/>
        <v>22544405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11665633</v>
      </c>
      <c r="D6" s="18"/>
      <c r="E6" s="19">
        <v>-2343600</v>
      </c>
      <c r="F6" s="20">
        <v>-2343600</v>
      </c>
      <c r="G6" s="20">
        <v>-11924000</v>
      </c>
      <c r="H6" s="20">
        <v>2677367</v>
      </c>
      <c r="I6" s="20">
        <v>11643000</v>
      </c>
      <c r="J6" s="20">
        <v>2396367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2396367</v>
      </c>
      <c r="X6" s="20">
        <v>-585900</v>
      </c>
      <c r="Y6" s="20">
        <v>2982267</v>
      </c>
      <c r="Z6" s="21">
        <v>-509.00614439324119</v>
      </c>
      <c r="AA6" s="22">
        <v>-2343600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2343600</v>
      </c>
      <c r="F11" s="20">
        <v>2343600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585900</v>
      </c>
      <c r="Y11" s="24">
        <v>-585900</v>
      </c>
      <c r="Z11" s="25">
        <v>-100</v>
      </c>
      <c r="AA11" s="26">
        <v>2343600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11665633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-11924000</v>
      </c>
      <c r="H13" s="31">
        <f t="shared" si="0"/>
        <v>2677367</v>
      </c>
      <c r="I13" s="31">
        <f t="shared" si="0"/>
        <v>11643000</v>
      </c>
      <c r="J13" s="31">
        <f t="shared" si="0"/>
        <v>2396367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2396367</v>
      </c>
      <c r="X13" s="31">
        <f t="shared" si="0"/>
        <v>0</v>
      </c>
      <c r="Y13" s="31">
        <f t="shared" si="0"/>
        <v>2396367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11665633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-11924000</v>
      </c>
      <c r="H26" s="31">
        <f t="shared" si="2"/>
        <v>2677367</v>
      </c>
      <c r="I26" s="31">
        <f t="shared" si="2"/>
        <v>11643000</v>
      </c>
      <c r="J26" s="31">
        <f t="shared" si="2"/>
        <v>2396367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2396367</v>
      </c>
      <c r="X26" s="31">
        <f t="shared" si="2"/>
        <v>0</v>
      </c>
      <c r="Y26" s="31">
        <f t="shared" si="2"/>
        <v>2396367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22633</v>
      </c>
      <c r="D33" s="18"/>
      <c r="E33" s="19"/>
      <c r="F33" s="20"/>
      <c r="G33" s="20">
        <v>5681000</v>
      </c>
      <c r="H33" s="20">
        <v>1327367</v>
      </c>
      <c r="I33" s="20">
        <v>-4541984</v>
      </c>
      <c r="J33" s="20">
        <v>2466383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2466383</v>
      </c>
      <c r="X33" s="20"/>
      <c r="Y33" s="20">
        <v>2466383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5681000</v>
      </c>
      <c r="H37" s="31">
        <f t="shared" si="3"/>
        <v>1327367</v>
      </c>
      <c r="I37" s="31">
        <f t="shared" si="3"/>
        <v>-4541984</v>
      </c>
      <c r="J37" s="31">
        <f t="shared" si="3"/>
        <v>2466383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2466383</v>
      </c>
      <c r="X37" s="31">
        <f t="shared" si="3"/>
        <v>0</v>
      </c>
      <c r="Y37" s="31">
        <f t="shared" si="3"/>
        <v>2466383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5681000</v>
      </c>
      <c r="H44" s="31">
        <f t="shared" si="5"/>
        <v>1327367</v>
      </c>
      <c r="I44" s="31">
        <f t="shared" si="5"/>
        <v>-4541984</v>
      </c>
      <c r="J44" s="31">
        <f t="shared" si="5"/>
        <v>2466383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2466383</v>
      </c>
      <c r="X44" s="31">
        <f t="shared" si="5"/>
        <v>0</v>
      </c>
      <c r="Y44" s="31">
        <f t="shared" si="5"/>
        <v>2466383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11643000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-17605000</v>
      </c>
      <c r="H45" s="44">
        <f t="shared" si="6"/>
        <v>1350000</v>
      </c>
      <c r="I45" s="44">
        <f t="shared" si="6"/>
        <v>16184984</v>
      </c>
      <c r="J45" s="44">
        <f t="shared" si="6"/>
        <v>-70016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-70016</v>
      </c>
      <c r="X45" s="44">
        <f t="shared" si="6"/>
        <v>0</v>
      </c>
      <c r="Y45" s="44">
        <f t="shared" si="6"/>
        <v>-70016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-1595055</v>
      </c>
      <c r="F6" s="20">
        <v>-1595055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-398769</v>
      </c>
      <c r="Y6" s="20">
        <v>398769</v>
      </c>
      <c r="Z6" s="21">
        <v>-100</v>
      </c>
      <c r="AA6" s="22">
        <v>-1595055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1227000</v>
      </c>
      <c r="F11" s="20">
        <v>1227000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306750</v>
      </c>
      <c r="Y11" s="24">
        <v>-306750</v>
      </c>
      <c r="Z11" s="25">
        <v>-100</v>
      </c>
      <c r="AA11" s="26">
        <v>1227000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-368055</v>
      </c>
      <c r="F13" s="31">
        <f t="shared" si="0"/>
        <v>-368055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-92019</v>
      </c>
      <c r="Y13" s="31">
        <f t="shared" si="0"/>
        <v>92019</v>
      </c>
      <c r="Z13" s="32">
        <f>+IF(X13&lt;&gt;0,+(Y13/X13)*100,0)</f>
        <v>-100</v>
      </c>
      <c r="AA13" s="33">
        <f>SUM(AA6:AA12)</f>
        <v>-368055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-368055</v>
      </c>
      <c r="F26" s="31">
        <f t="shared" si="2"/>
        <v>-368055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-92019</v>
      </c>
      <c r="Y26" s="31">
        <f t="shared" si="2"/>
        <v>92019</v>
      </c>
      <c r="Z26" s="32">
        <f>+IF(X26&lt;&gt;0,+(Y26/X26)*100,0)</f>
        <v>-100</v>
      </c>
      <c r="AA26" s="33">
        <f>+AA13+AA25</f>
        <v>-368055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298187</v>
      </c>
      <c r="D32" s="18"/>
      <c r="E32" s="19"/>
      <c r="F32" s="20"/>
      <c r="G32" s="20">
        <v>1458797</v>
      </c>
      <c r="H32" s="20">
        <v>-1756983</v>
      </c>
      <c r="I32" s="20">
        <v>133401</v>
      </c>
      <c r="J32" s="20">
        <v>-164785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-164785</v>
      </c>
      <c r="X32" s="20"/>
      <c r="Y32" s="20">
        <v>-164785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2435016</v>
      </c>
      <c r="H33" s="20">
        <v>-1408969</v>
      </c>
      <c r="I33" s="20">
        <v>-133401</v>
      </c>
      <c r="J33" s="20">
        <v>892646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892646</v>
      </c>
      <c r="X33" s="20"/>
      <c r="Y33" s="20">
        <v>892646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1215000</v>
      </c>
      <c r="F35" s="20">
        <v>1215000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303750</v>
      </c>
      <c r="Y35" s="20">
        <v>-303750</v>
      </c>
      <c r="Z35" s="21">
        <v>-100</v>
      </c>
      <c r="AA35" s="22">
        <v>1215000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298187</v>
      </c>
      <c r="D37" s="29">
        <f t="shared" ref="D37:Y37" si="3">SUM(D29:D36)</f>
        <v>0</v>
      </c>
      <c r="E37" s="30">
        <f t="shared" si="3"/>
        <v>1215000</v>
      </c>
      <c r="F37" s="31">
        <f t="shared" si="3"/>
        <v>1215000</v>
      </c>
      <c r="G37" s="31">
        <f t="shared" si="3"/>
        <v>3893813</v>
      </c>
      <c r="H37" s="31">
        <f t="shared" si="3"/>
        <v>-3165952</v>
      </c>
      <c r="I37" s="31">
        <f t="shared" si="3"/>
        <v>0</v>
      </c>
      <c r="J37" s="31">
        <f t="shared" si="3"/>
        <v>727861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727861</v>
      </c>
      <c r="X37" s="31">
        <f t="shared" si="3"/>
        <v>303750</v>
      </c>
      <c r="Y37" s="31">
        <f t="shared" si="3"/>
        <v>424111</v>
      </c>
      <c r="Z37" s="32">
        <f>+IF(X37&lt;&gt;0,+(Y37/X37)*100,0)</f>
        <v>139.62502057613167</v>
      </c>
      <c r="AA37" s="33">
        <f>SUM(AA29:AA36)</f>
        <v>1215000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298187</v>
      </c>
      <c r="D44" s="29">
        <f>+D37+D43</f>
        <v>0</v>
      </c>
      <c r="E44" s="30">
        <f t="shared" si="5"/>
        <v>1215000</v>
      </c>
      <c r="F44" s="31">
        <f t="shared" si="5"/>
        <v>1215000</v>
      </c>
      <c r="G44" s="31">
        <f t="shared" si="5"/>
        <v>3893813</v>
      </c>
      <c r="H44" s="31">
        <f t="shared" si="5"/>
        <v>-3165952</v>
      </c>
      <c r="I44" s="31">
        <f t="shared" si="5"/>
        <v>0</v>
      </c>
      <c r="J44" s="31">
        <f t="shared" si="5"/>
        <v>727861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727861</v>
      </c>
      <c r="X44" s="31">
        <f t="shared" si="5"/>
        <v>303750</v>
      </c>
      <c r="Y44" s="31">
        <f t="shared" si="5"/>
        <v>424111</v>
      </c>
      <c r="Z44" s="32">
        <f>+IF(X44&lt;&gt;0,+(Y44/X44)*100,0)</f>
        <v>139.62502057613167</v>
      </c>
      <c r="AA44" s="33">
        <f>+AA37+AA43</f>
        <v>1215000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-298187</v>
      </c>
      <c r="D45" s="42">
        <f t="shared" si="6"/>
        <v>0</v>
      </c>
      <c r="E45" s="43">
        <f t="shared" si="6"/>
        <v>-1583055</v>
      </c>
      <c r="F45" s="44">
        <f t="shared" si="6"/>
        <v>-1583055</v>
      </c>
      <c r="G45" s="44">
        <f t="shared" si="6"/>
        <v>-3893813</v>
      </c>
      <c r="H45" s="44">
        <f t="shared" si="6"/>
        <v>3165952</v>
      </c>
      <c r="I45" s="44">
        <f t="shared" si="6"/>
        <v>0</v>
      </c>
      <c r="J45" s="44">
        <f t="shared" si="6"/>
        <v>-727861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-727861</v>
      </c>
      <c r="X45" s="44">
        <f t="shared" si="6"/>
        <v>-395769</v>
      </c>
      <c r="Y45" s="44">
        <f t="shared" si="6"/>
        <v>-332092</v>
      </c>
      <c r="Z45" s="45">
        <f>+IF(X45&lt;&gt;0,+(Y45/X45)*100,0)</f>
        <v>83.910563990610683</v>
      </c>
      <c r="AA45" s="46">
        <f>+AA26-AA44</f>
        <v>-1583055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-716363138</v>
      </c>
      <c r="D6" s="18"/>
      <c r="E6" s="19">
        <v>-20337515</v>
      </c>
      <c r="F6" s="20">
        <v>-20337515</v>
      </c>
      <c r="G6" s="20">
        <v>-752980003</v>
      </c>
      <c r="H6" s="20">
        <v>-34959929</v>
      </c>
      <c r="I6" s="20">
        <v>-32672398</v>
      </c>
      <c r="J6" s="20">
        <v>-820612330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-820612330</v>
      </c>
      <c r="X6" s="20">
        <v>-5084382</v>
      </c>
      <c r="Y6" s="20">
        <v>-815527948</v>
      </c>
      <c r="Z6" s="21">
        <v>16039.863802523098</v>
      </c>
      <c r="AA6" s="22">
        <v>-20337515</v>
      </c>
    </row>
    <row r="7" spans="1:27" x14ac:dyDescent="0.25">
      <c r="A7" s="23" t="s">
        <v>35</v>
      </c>
      <c r="B7" s="17" t="s">
        <v>32</v>
      </c>
      <c r="C7" s="18">
        <v>86117467</v>
      </c>
      <c r="D7" s="18"/>
      <c r="E7" s="19">
        <v>60736114</v>
      </c>
      <c r="F7" s="20">
        <v>60736114</v>
      </c>
      <c r="G7" s="20">
        <v>125935350</v>
      </c>
      <c r="H7" s="20">
        <v>-41079146</v>
      </c>
      <c r="I7" s="20">
        <v>1753114</v>
      </c>
      <c r="J7" s="20">
        <v>86609318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86609318</v>
      </c>
      <c r="X7" s="20">
        <v>15184029</v>
      </c>
      <c r="Y7" s="20">
        <v>71425289</v>
      </c>
      <c r="Z7" s="21">
        <v>470.39747487310518</v>
      </c>
      <c r="AA7" s="22">
        <v>60736114</v>
      </c>
    </row>
    <row r="8" spans="1:27" x14ac:dyDescent="0.25">
      <c r="A8" s="23" t="s">
        <v>36</v>
      </c>
      <c r="B8" s="17" t="s">
        <v>32</v>
      </c>
      <c r="C8" s="18">
        <v>-56869</v>
      </c>
      <c r="D8" s="18"/>
      <c r="E8" s="19"/>
      <c r="F8" s="20"/>
      <c r="G8" s="20">
        <v>-51869</v>
      </c>
      <c r="H8" s="20">
        <v>-5000</v>
      </c>
      <c r="I8" s="20"/>
      <c r="J8" s="20">
        <v>-56869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-56869</v>
      </c>
      <c r="X8" s="20"/>
      <c r="Y8" s="20">
        <v>-56869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-489074</v>
      </c>
      <c r="D10" s="18"/>
      <c r="E10" s="19">
        <v>500000</v>
      </c>
      <c r="F10" s="20">
        <v>500000</v>
      </c>
      <c r="G10" s="20">
        <v>-489074</v>
      </c>
      <c r="H10" s="20">
        <v>-5120</v>
      </c>
      <c r="I10" s="20">
        <v>-1137</v>
      </c>
      <c r="J10" s="20">
        <v>-495331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-495331</v>
      </c>
      <c r="X10" s="20">
        <v>124998</v>
      </c>
      <c r="Y10" s="20">
        <v>-620329</v>
      </c>
      <c r="Z10" s="21">
        <v>-496.2711403382454</v>
      </c>
      <c r="AA10" s="22">
        <v>500000</v>
      </c>
    </row>
    <row r="11" spans="1:27" x14ac:dyDescent="0.25">
      <c r="A11" s="23" t="s">
        <v>39</v>
      </c>
      <c r="B11" s="17" t="s">
        <v>32</v>
      </c>
      <c r="C11" s="18">
        <v>137333595</v>
      </c>
      <c r="D11" s="18"/>
      <c r="E11" s="19"/>
      <c r="F11" s="20"/>
      <c r="G11" s="24">
        <v>137363802</v>
      </c>
      <c r="H11" s="24">
        <v>5811387</v>
      </c>
      <c r="I11" s="24">
        <v>5276543</v>
      </c>
      <c r="J11" s="20">
        <v>148451732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148451732</v>
      </c>
      <c r="X11" s="20"/>
      <c r="Y11" s="24">
        <v>148451732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-493458019</v>
      </c>
      <c r="D13" s="29">
        <f>SUM(D6:D12)</f>
        <v>0</v>
      </c>
      <c r="E13" s="30">
        <f t="shared" si="0"/>
        <v>40898599</v>
      </c>
      <c r="F13" s="31">
        <f t="shared" si="0"/>
        <v>40898599</v>
      </c>
      <c r="G13" s="31">
        <f t="shared" si="0"/>
        <v>-490221794</v>
      </c>
      <c r="H13" s="31">
        <f t="shared" si="0"/>
        <v>-70237808</v>
      </c>
      <c r="I13" s="31">
        <f t="shared" si="0"/>
        <v>-25643878</v>
      </c>
      <c r="J13" s="31">
        <f t="shared" si="0"/>
        <v>-586103480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-586103480</v>
      </c>
      <c r="X13" s="31">
        <f t="shared" si="0"/>
        <v>10224645</v>
      </c>
      <c r="Y13" s="31">
        <f t="shared" si="0"/>
        <v>-596328125</v>
      </c>
      <c r="Z13" s="32">
        <f>+IF(X13&lt;&gt;0,+(Y13/X13)*100,0)</f>
        <v>-5832.262391506013</v>
      </c>
      <c r="AA13" s="33">
        <f>SUM(AA6:AA12)</f>
        <v>40898599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237180957</v>
      </c>
      <c r="D17" s="18"/>
      <c r="E17" s="19">
        <v>-47507</v>
      </c>
      <c r="F17" s="20">
        <v>-47507</v>
      </c>
      <c r="G17" s="24">
        <v>245032588</v>
      </c>
      <c r="H17" s="24">
        <v>-9922155</v>
      </c>
      <c r="I17" s="24"/>
      <c r="J17" s="20">
        <v>235110433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235110433</v>
      </c>
      <c r="X17" s="20">
        <v>-11877</v>
      </c>
      <c r="Y17" s="24">
        <v>235122310</v>
      </c>
      <c r="Z17" s="25">
        <v>-1979643.9336532797</v>
      </c>
      <c r="AA17" s="26">
        <v>-47507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237180957</v>
      </c>
      <c r="D25" s="29">
        <f t="shared" ref="D25:Y25" si="1">SUM(D15:D24)</f>
        <v>0</v>
      </c>
      <c r="E25" s="35">
        <f t="shared" si="1"/>
        <v>-47507</v>
      </c>
      <c r="F25" s="36">
        <f t="shared" si="1"/>
        <v>-47507</v>
      </c>
      <c r="G25" s="36">
        <f t="shared" si="1"/>
        <v>245032588</v>
      </c>
      <c r="H25" s="36">
        <f t="shared" si="1"/>
        <v>-9922155</v>
      </c>
      <c r="I25" s="36">
        <f t="shared" si="1"/>
        <v>0</v>
      </c>
      <c r="J25" s="36">
        <f t="shared" si="1"/>
        <v>235110433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235110433</v>
      </c>
      <c r="X25" s="36">
        <f t="shared" si="1"/>
        <v>-11877</v>
      </c>
      <c r="Y25" s="36">
        <f t="shared" si="1"/>
        <v>235122310</v>
      </c>
      <c r="Z25" s="37">
        <f>+IF(X25&lt;&gt;0,+(Y25/X25)*100,0)</f>
        <v>-1979643.9336532797</v>
      </c>
      <c r="AA25" s="38">
        <f>SUM(AA15:AA24)</f>
        <v>-47507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-256277062</v>
      </c>
      <c r="D26" s="29">
        <f>+D13+D25</f>
        <v>0</v>
      </c>
      <c r="E26" s="30">
        <f t="shared" si="2"/>
        <v>40851092</v>
      </c>
      <c r="F26" s="31">
        <f t="shared" si="2"/>
        <v>40851092</v>
      </c>
      <c r="G26" s="31">
        <f t="shared" si="2"/>
        <v>-245189206</v>
      </c>
      <c r="H26" s="31">
        <f t="shared" si="2"/>
        <v>-80159963</v>
      </c>
      <c r="I26" s="31">
        <f t="shared" si="2"/>
        <v>-25643878</v>
      </c>
      <c r="J26" s="31">
        <f t="shared" si="2"/>
        <v>-350993047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-350993047</v>
      </c>
      <c r="X26" s="31">
        <f t="shared" si="2"/>
        <v>10212768</v>
      </c>
      <c r="Y26" s="31">
        <f t="shared" si="2"/>
        <v>-361205815</v>
      </c>
      <c r="Z26" s="32">
        <f>+IF(X26&lt;&gt;0,+(Y26/X26)*100,0)</f>
        <v>-3536.8062311804201</v>
      </c>
      <c r="AA26" s="33">
        <f>+AA13+AA25</f>
        <v>40851092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-1800</v>
      </c>
      <c r="D31" s="18"/>
      <c r="E31" s="19"/>
      <c r="F31" s="20"/>
      <c r="G31" s="20">
        <v>-1804</v>
      </c>
      <c r="H31" s="20"/>
      <c r="I31" s="20">
        <v>-16</v>
      </c>
      <c r="J31" s="20">
        <v>-1820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-1820</v>
      </c>
      <c r="X31" s="20"/>
      <c r="Y31" s="20">
        <v>-1820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43642326</v>
      </c>
      <c r="D32" s="18"/>
      <c r="E32" s="19">
        <v>-1</v>
      </c>
      <c r="F32" s="20">
        <v>-1</v>
      </c>
      <c r="G32" s="20">
        <v>5784913</v>
      </c>
      <c r="H32" s="20">
        <v>88417</v>
      </c>
      <c r="I32" s="20">
        <v>-3849129</v>
      </c>
      <c r="J32" s="20">
        <v>2024201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2024201</v>
      </c>
      <c r="X32" s="20">
        <v>-3</v>
      </c>
      <c r="Y32" s="20">
        <v>2024204</v>
      </c>
      <c r="Z32" s="21">
        <v>-67473466.666666657</v>
      </c>
      <c r="AA32" s="22">
        <v>-1</v>
      </c>
    </row>
    <row r="33" spans="1:27" x14ac:dyDescent="0.25">
      <c r="A33" s="23" t="s">
        <v>60</v>
      </c>
      <c r="B33" s="17" t="s">
        <v>32</v>
      </c>
      <c r="C33" s="18">
        <v>-14150029</v>
      </c>
      <c r="D33" s="18"/>
      <c r="E33" s="19"/>
      <c r="F33" s="20"/>
      <c r="G33" s="20">
        <v>-14061612</v>
      </c>
      <c r="H33" s="20">
        <v>-88417</v>
      </c>
      <c r="I33" s="20">
        <v>11837774</v>
      </c>
      <c r="J33" s="20">
        <v>-2312255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-2312255</v>
      </c>
      <c r="X33" s="20"/>
      <c r="Y33" s="20">
        <v>-2312255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43770272</v>
      </c>
      <c r="D35" s="18"/>
      <c r="E35" s="19"/>
      <c r="F35" s="20"/>
      <c r="G35" s="20">
        <v>43855986</v>
      </c>
      <c r="H35" s="20">
        <v>1124527</v>
      </c>
      <c r="I35" s="20">
        <v>1121220</v>
      </c>
      <c r="J35" s="20">
        <v>46101733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46101733</v>
      </c>
      <c r="X35" s="20"/>
      <c r="Y35" s="20">
        <v>46101733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73260769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35577483</v>
      </c>
      <c r="H37" s="31">
        <f t="shared" si="3"/>
        <v>1124527</v>
      </c>
      <c r="I37" s="31">
        <f t="shared" si="3"/>
        <v>9109849</v>
      </c>
      <c r="J37" s="31">
        <f t="shared" si="3"/>
        <v>45811859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45811859</v>
      </c>
      <c r="X37" s="31">
        <f t="shared" si="3"/>
        <v>-3</v>
      </c>
      <c r="Y37" s="31">
        <f t="shared" si="3"/>
        <v>45811862</v>
      </c>
      <c r="Z37" s="32">
        <f>+IF(X37&lt;&gt;0,+(Y37/X37)*100,0)</f>
        <v>-1527062066.6666665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73260769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35577483</v>
      </c>
      <c r="H44" s="31">
        <f t="shared" si="5"/>
        <v>1124527</v>
      </c>
      <c r="I44" s="31">
        <f t="shared" si="5"/>
        <v>9109849</v>
      </c>
      <c r="J44" s="31">
        <f t="shared" si="5"/>
        <v>45811859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45811859</v>
      </c>
      <c r="X44" s="31">
        <f t="shared" si="5"/>
        <v>-3</v>
      </c>
      <c r="Y44" s="31">
        <f t="shared" si="5"/>
        <v>45811862</v>
      </c>
      <c r="Z44" s="32">
        <f>+IF(X44&lt;&gt;0,+(Y44/X44)*100,0)</f>
        <v>-1527062066.6666665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-329537831</v>
      </c>
      <c r="D45" s="42">
        <f t="shared" si="6"/>
        <v>0</v>
      </c>
      <c r="E45" s="43">
        <f t="shared" si="6"/>
        <v>40851093</v>
      </c>
      <c r="F45" s="44">
        <f t="shared" si="6"/>
        <v>40851093</v>
      </c>
      <c r="G45" s="44">
        <f t="shared" si="6"/>
        <v>-280766689</v>
      </c>
      <c r="H45" s="44">
        <f t="shared" si="6"/>
        <v>-81284490</v>
      </c>
      <c r="I45" s="44">
        <f t="shared" si="6"/>
        <v>-34753727</v>
      </c>
      <c r="J45" s="44">
        <f t="shared" si="6"/>
        <v>-396804906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-396804906</v>
      </c>
      <c r="X45" s="44">
        <f t="shared" si="6"/>
        <v>10212771</v>
      </c>
      <c r="Y45" s="44">
        <f t="shared" si="6"/>
        <v>-407017677</v>
      </c>
      <c r="Z45" s="45">
        <f>+IF(X45&lt;&gt;0,+(Y45/X45)*100,0)</f>
        <v>-3985.3794528438953</v>
      </c>
      <c r="AA45" s="46">
        <f>+AA26-AA44</f>
        <v>40851093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-714971174</v>
      </c>
      <c r="D47" s="18"/>
      <c r="E47" s="19">
        <v>40851092</v>
      </c>
      <c r="F47" s="20">
        <v>40851092</v>
      </c>
      <c r="G47" s="20">
        <v>-678567956</v>
      </c>
      <c r="H47" s="20">
        <v>-34050696</v>
      </c>
      <c r="I47" s="20">
        <v>-88424123</v>
      </c>
      <c r="J47" s="20">
        <v>-801042775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-801042775</v>
      </c>
      <c r="X47" s="20">
        <v>10212771</v>
      </c>
      <c r="Y47" s="20">
        <v>-811255546</v>
      </c>
      <c r="Z47" s="47">
        <v>-7943.5399657938087</v>
      </c>
      <c r="AA47" s="22">
        <v>40851092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-714971174</v>
      </c>
      <c r="D50" s="50">
        <f t="shared" ref="D50:Y50" si="7">SUM(D47:D49)</f>
        <v>0</v>
      </c>
      <c r="E50" s="51">
        <f t="shared" si="7"/>
        <v>40851092</v>
      </c>
      <c r="F50" s="52">
        <f t="shared" si="7"/>
        <v>40851092</v>
      </c>
      <c r="G50" s="52">
        <f t="shared" si="7"/>
        <v>-678567956</v>
      </c>
      <c r="H50" s="52">
        <f t="shared" si="7"/>
        <v>-34050696</v>
      </c>
      <c r="I50" s="52">
        <f t="shared" si="7"/>
        <v>-88424123</v>
      </c>
      <c r="J50" s="52">
        <f t="shared" si="7"/>
        <v>-801042775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-801042775</v>
      </c>
      <c r="X50" s="52">
        <f t="shared" si="7"/>
        <v>10212771</v>
      </c>
      <c r="Y50" s="52">
        <f t="shared" si="7"/>
        <v>-811255546</v>
      </c>
      <c r="Z50" s="53">
        <f>+IF(X50&lt;&gt;0,+(Y50/X50)*100,0)</f>
        <v>-7943.5399657938087</v>
      </c>
      <c r="AA50" s="54">
        <f>SUM(AA47:AA49)</f>
        <v>40851092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883307188</v>
      </c>
      <c r="D6" s="18"/>
      <c r="E6" s="19">
        <v>146272292</v>
      </c>
      <c r="F6" s="20">
        <v>146272292</v>
      </c>
      <c r="G6" s="20">
        <v>876928491</v>
      </c>
      <c r="H6" s="20">
        <v>-4981595</v>
      </c>
      <c r="I6" s="20">
        <v>-23961765</v>
      </c>
      <c r="J6" s="20">
        <v>847985131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847985131</v>
      </c>
      <c r="X6" s="20">
        <v>149349804</v>
      </c>
      <c r="Y6" s="20">
        <v>698635327</v>
      </c>
      <c r="Z6" s="21">
        <v>467.78456234197671</v>
      </c>
      <c r="AA6" s="22">
        <v>146272292</v>
      </c>
    </row>
    <row r="7" spans="1:27" x14ac:dyDescent="0.25">
      <c r="A7" s="23" t="s">
        <v>35</v>
      </c>
      <c r="B7" s="17" t="s">
        <v>32</v>
      </c>
      <c r="C7" s="18">
        <v>108822401</v>
      </c>
      <c r="D7" s="18"/>
      <c r="E7" s="19">
        <v>139962816</v>
      </c>
      <c r="F7" s="20">
        <v>139962816</v>
      </c>
      <c r="G7" s="20">
        <v>106448212</v>
      </c>
      <c r="H7" s="20">
        <v>20302909</v>
      </c>
      <c r="I7" s="20">
        <v>-7316714</v>
      </c>
      <c r="J7" s="20">
        <v>119434407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119434407</v>
      </c>
      <c r="X7" s="20">
        <v>105194439</v>
      </c>
      <c r="Y7" s="20">
        <v>14239968</v>
      </c>
      <c r="Z7" s="21">
        <v>13.536806826832356</v>
      </c>
      <c r="AA7" s="22">
        <v>139962816</v>
      </c>
    </row>
    <row r="8" spans="1:27" x14ac:dyDescent="0.25">
      <c r="A8" s="23" t="s">
        <v>36</v>
      </c>
      <c r="B8" s="17" t="s">
        <v>32</v>
      </c>
      <c r="C8" s="18">
        <v>12971812</v>
      </c>
      <c r="D8" s="18"/>
      <c r="E8" s="19">
        <v>5668926</v>
      </c>
      <c r="F8" s="20">
        <v>5668926</v>
      </c>
      <c r="G8" s="20">
        <v>13147197</v>
      </c>
      <c r="H8" s="20">
        <v>1541368</v>
      </c>
      <c r="I8" s="20">
        <v>482974</v>
      </c>
      <c r="J8" s="20">
        <v>15171539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15171539</v>
      </c>
      <c r="X8" s="20">
        <v>5668926</v>
      </c>
      <c r="Y8" s="20">
        <v>9502613</v>
      </c>
      <c r="Z8" s="21">
        <v>167.62633698164345</v>
      </c>
      <c r="AA8" s="22">
        <v>5668926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-58935060</v>
      </c>
      <c r="D10" s="18"/>
      <c r="E10" s="19"/>
      <c r="F10" s="20"/>
      <c r="G10" s="20">
        <v>-60097349</v>
      </c>
      <c r="H10" s="20">
        <v>-2174679</v>
      </c>
      <c r="I10" s="20">
        <v>-1004300</v>
      </c>
      <c r="J10" s="20">
        <v>-63276328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-63276328</v>
      </c>
      <c r="X10" s="20"/>
      <c r="Y10" s="20">
        <v>-63276328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543411262</v>
      </c>
      <c r="D11" s="18"/>
      <c r="E11" s="19">
        <v>594540</v>
      </c>
      <c r="F11" s="20">
        <v>594540</v>
      </c>
      <c r="G11" s="24">
        <v>546012649</v>
      </c>
      <c r="H11" s="24">
        <v>12970373</v>
      </c>
      <c r="I11" s="24">
        <v>14448929</v>
      </c>
      <c r="J11" s="20">
        <v>573431951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573431951</v>
      </c>
      <c r="X11" s="20">
        <v>148635</v>
      </c>
      <c r="Y11" s="24">
        <v>573283316</v>
      </c>
      <c r="Z11" s="25">
        <v>385698.73582938069</v>
      </c>
      <c r="AA11" s="26">
        <v>594540</v>
      </c>
    </row>
    <row r="12" spans="1:27" x14ac:dyDescent="0.25">
      <c r="A12" s="23" t="s">
        <v>40</v>
      </c>
      <c r="B12" s="17" t="s">
        <v>32</v>
      </c>
      <c r="C12" s="18">
        <v>3333810</v>
      </c>
      <c r="D12" s="18"/>
      <c r="E12" s="19">
        <v>3780695</v>
      </c>
      <c r="F12" s="20">
        <v>3780695</v>
      </c>
      <c r="G12" s="20">
        <v>3851710</v>
      </c>
      <c r="H12" s="20">
        <v>-517900</v>
      </c>
      <c r="I12" s="20"/>
      <c r="J12" s="20">
        <v>3333810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3333810</v>
      </c>
      <c r="X12" s="20">
        <v>3420046</v>
      </c>
      <c r="Y12" s="20">
        <v>-86236</v>
      </c>
      <c r="Z12" s="21">
        <v>-2.5214865531048414</v>
      </c>
      <c r="AA12" s="22">
        <v>3780695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1492911413</v>
      </c>
      <c r="D13" s="29">
        <f>SUM(D6:D12)</f>
        <v>0</v>
      </c>
      <c r="E13" s="30">
        <f t="shared" si="0"/>
        <v>296279269</v>
      </c>
      <c r="F13" s="31">
        <f t="shared" si="0"/>
        <v>296279269</v>
      </c>
      <c r="G13" s="31">
        <f t="shared" si="0"/>
        <v>1486290910</v>
      </c>
      <c r="H13" s="31">
        <f t="shared" si="0"/>
        <v>27140476</v>
      </c>
      <c r="I13" s="31">
        <f t="shared" si="0"/>
        <v>-17350876</v>
      </c>
      <c r="J13" s="31">
        <f t="shared" si="0"/>
        <v>1496080510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1496080510</v>
      </c>
      <c r="X13" s="31">
        <f t="shared" si="0"/>
        <v>263781850</v>
      </c>
      <c r="Y13" s="31">
        <f t="shared" si="0"/>
        <v>1232298660</v>
      </c>
      <c r="Z13" s="32">
        <f>+IF(X13&lt;&gt;0,+(Y13/X13)*100,0)</f>
        <v>467.16582661013257</v>
      </c>
      <c r="AA13" s="33">
        <f>SUM(AA6:AA12)</f>
        <v>296279269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51914311</v>
      </c>
      <c r="D17" s="18"/>
      <c r="E17" s="19">
        <v>308074862</v>
      </c>
      <c r="F17" s="20">
        <v>308074862</v>
      </c>
      <c r="G17" s="24">
        <v>51437231</v>
      </c>
      <c r="H17" s="24">
        <v>3433959</v>
      </c>
      <c r="I17" s="24">
        <v>19573602</v>
      </c>
      <c r="J17" s="20">
        <v>74444792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74444792</v>
      </c>
      <c r="X17" s="20">
        <v>284244041</v>
      </c>
      <c r="Y17" s="24">
        <v>-209799249</v>
      </c>
      <c r="Z17" s="25">
        <v>-73.80955050522941</v>
      </c>
      <c r="AA17" s="26">
        <v>308074862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127702</v>
      </c>
      <c r="D21" s="18"/>
      <c r="E21" s="19"/>
      <c r="F21" s="20"/>
      <c r="G21" s="20">
        <v>127702</v>
      </c>
      <c r="H21" s="20">
        <v>62261</v>
      </c>
      <c r="I21" s="20"/>
      <c r="J21" s="20">
        <v>189963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189963</v>
      </c>
      <c r="X21" s="20"/>
      <c r="Y21" s="20">
        <v>189963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52042013</v>
      </c>
      <c r="D25" s="29">
        <f t="shared" ref="D25:Y25" si="1">SUM(D15:D24)</f>
        <v>0</v>
      </c>
      <c r="E25" s="35">
        <f t="shared" si="1"/>
        <v>308074862</v>
      </c>
      <c r="F25" s="36">
        <f t="shared" si="1"/>
        <v>308074862</v>
      </c>
      <c r="G25" s="36">
        <f t="shared" si="1"/>
        <v>51564933</v>
      </c>
      <c r="H25" s="36">
        <f t="shared" si="1"/>
        <v>3496220</v>
      </c>
      <c r="I25" s="36">
        <f t="shared" si="1"/>
        <v>19573602</v>
      </c>
      <c r="J25" s="36">
        <f t="shared" si="1"/>
        <v>74634755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74634755</v>
      </c>
      <c r="X25" s="36">
        <f t="shared" si="1"/>
        <v>284244041</v>
      </c>
      <c r="Y25" s="36">
        <f t="shared" si="1"/>
        <v>-209609286</v>
      </c>
      <c r="Z25" s="37">
        <f>+IF(X25&lt;&gt;0,+(Y25/X25)*100,0)</f>
        <v>-73.742719552738137</v>
      </c>
      <c r="AA25" s="38">
        <f>SUM(AA15:AA24)</f>
        <v>308074862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1544953426</v>
      </c>
      <c r="D26" s="29">
        <f>+D13+D25</f>
        <v>0</v>
      </c>
      <c r="E26" s="30">
        <f t="shared" si="2"/>
        <v>604354131</v>
      </c>
      <c r="F26" s="31">
        <f t="shared" si="2"/>
        <v>604354131</v>
      </c>
      <c r="G26" s="31">
        <f t="shared" si="2"/>
        <v>1537855843</v>
      </c>
      <c r="H26" s="31">
        <f t="shared" si="2"/>
        <v>30636696</v>
      </c>
      <c r="I26" s="31">
        <f t="shared" si="2"/>
        <v>2222726</v>
      </c>
      <c r="J26" s="31">
        <f t="shared" si="2"/>
        <v>1570715265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1570715265</v>
      </c>
      <c r="X26" s="31">
        <f t="shared" si="2"/>
        <v>548025891</v>
      </c>
      <c r="Y26" s="31">
        <f t="shared" si="2"/>
        <v>1022689374</v>
      </c>
      <c r="Z26" s="32">
        <f>+IF(X26&lt;&gt;0,+(Y26/X26)*100,0)</f>
        <v>186.61333174129174</v>
      </c>
      <c r="AA26" s="33">
        <f>+AA13+AA25</f>
        <v>604354131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-276482</v>
      </c>
      <c r="D30" s="18"/>
      <c r="E30" s="19"/>
      <c r="F30" s="20"/>
      <c r="G30" s="20">
        <v>-276482</v>
      </c>
      <c r="H30" s="20"/>
      <c r="I30" s="20">
        <v>-150772</v>
      </c>
      <c r="J30" s="20">
        <v>-427254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-427254</v>
      </c>
      <c r="X30" s="20"/>
      <c r="Y30" s="20">
        <v>-427254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-1281340</v>
      </c>
      <c r="D31" s="18"/>
      <c r="E31" s="19">
        <v>14565771</v>
      </c>
      <c r="F31" s="20">
        <v>14565771</v>
      </c>
      <c r="G31" s="20">
        <v>-1385750</v>
      </c>
      <c r="H31" s="20">
        <v>16926531</v>
      </c>
      <c r="I31" s="20">
        <v>-5633</v>
      </c>
      <c r="J31" s="20">
        <v>15535148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15535148</v>
      </c>
      <c r="X31" s="20">
        <v>14565771</v>
      </c>
      <c r="Y31" s="20">
        <v>969377</v>
      </c>
      <c r="Z31" s="21">
        <v>6.6551712229994546</v>
      </c>
      <c r="AA31" s="22">
        <v>14565771</v>
      </c>
    </row>
    <row r="32" spans="1:27" x14ac:dyDescent="0.25">
      <c r="A32" s="23" t="s">
        <v>59</v>
      </c>
      <c r="B32" s="17" t="s">
        <v>32</v>
      </c>
      <c r="C32" s="18">
        <v>60581138</v>
      </c>
      <c r="D32" s="18"/>
      <c r="E32" s="19">
        <v>2125161</v>
      </c>
      <c r="F32" s="20">
        <v>2125161</v>
      </c>
      <c r="G32" s="20">
        <v>-7283768</v>
      </c>
      <c r="H32" s="20">
        <v>-7829</v>
      </c>
      <c r="I32" s="20">
        <v>5727217</v>
      </c>
      <c r="J32" s="20">
        <v>-1564380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-1564380</v>
      </c>
      <c r="X32" s="20">
        <v>568212</v>
      </c>
      <c r="Y32" s="20">
        <v>-2132592</v>
      </c>
      <c r="Z32" s="21">
        <v>-375.31625520052376</v>
      </c>
      <c r="AA32" s="22">
        <v>2125161</v>
      </c>
    </row>
    <row r="33" spans="1:27" x14ac:dyDescent="0.25">
      <c r="A33" s="23" t="s">
        <v>60</v>
      </c>
      <c r="B33" s="17" t="s">
        <v>32</v>
      </c>
      <c r="C33" s="18">
        <v>-18302771</v>
      </c>
      <c r="D33" s="18"/>
      <c r="E33" s="19"/>
      <c r="F33" s="20"/>
      <c r="G33" s="20">
        <v>-18284206</v>
      </c>
      <c r="H33" s="20">
        <v>-4766237</v>
      </c>
      <c r="I33" s="20">
        <v>-14774326</v>
      </c>
      <c r="J33" s="20">
        <v>-37824769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-37824769</v>
      </c>
      <c r="X33" s="20"/>
      <c r="Y33" s="20">
        <v>-37824769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-682677</v>
      </c>
      <c r="D34" s="18"/>
      <c r="E34" s="19"/>
      <c r="F34" s="20"/>
      <c r="G34" s="20">
        <v>-714963</v>
      </c>
      <c r="H34" s="20">
        <v>-16494</v>
      </c>
      <c r="I34" s="20">
        <v>-33062</v>
      </c>
      <c r="J34" s="20">
        <v>-764519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-764519</v>
      </c>
      <c r="X34" s="20"/>
      <c r="Y34" s="20">
        <v>-764519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635871733</v>
      </c>
      <c r="D35" s="18"/>
      <c r="E35" s="19">
        <v>35816748</v>
      </c>
      <c r="F35" s="20">
        <v>35816748</v>
      </c>
      <c r="G35" s="20">
        <v>645666900</v>
      </c>
      <c r="H35" s="20">
        <v>12392174</v>
      </c>
      <c r="I35" s="20">
        <v>9549630</v>
      </c>
      <c r="J35" s="20">
        <v>667608704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667608704</v>
      </c>
      <c r="X35" s="20">
        <v>8954187</v>
      </c>
      <c r="Y35" s="20">
        <v>658654517</v>
      </c>
      <c r="Z35" s="21">
        <v>7355.8271342780754</v>
      </c>
      <c r="AA35" s="22">
        <v>35816748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675909601</v>
      </c>
      <c r="D37" s="29">
        <f t="shared" ref="D37:Y37" si="3">SUM(D29:D36)</f>
        <v>0</v>
      </c>
      <c r="E37" s="30">
        <f t="shared" si="3"/>
        <v>52507680</v>
      </c>
      <c r="F37" s="31">
        <f t="shared" si="3"/>
        <v>52507680</v>
      </c>
      <c r="G37" s="31">
        <f t="shared" si="3"/>
        <v>617721731</v>
      </c>
      <c r="H37" s="31">
        <f t="shared" si="3"/>
        <v>24528145</v>
      </c>
      <c r="I37" s="31">
        <f t="shared" si="3"/>
        <v>313054</v>
      </c>
      <c r="J37" s="31">
        <f t="shared" si="3"/>
        <v>642562930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642562930</v>
      </c>
      <c r="X37" s="31">
        <f t="shared" si="3"/>
        <v>24088170</v>
      </c>
      <c r="Y37" s="31">
        <f t="shared" si="3"/>
        <v>618474760</v>
      </c>
      <c r="Z37" s="32">
        <f>+IF(X37&lt;&gt;0,+(Y37/X37)*100,0)</f>
        <v>2567.5456458502244</v>
      </c>
      <c r="AA37" s="33">
        <f>SUM(AA29:AA36)</f>
        <v>52507680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675909601</v>
      </c>
      <c r="D44" s="29">
        <f>+D37+D43</f>
        <v>0</v>
      </c>
      <c r="E44" s="30">
        <f t="shared" si="5"/>
        <v>52507680</v>
      </c>
      <c r="F44" s="31">
        <f t="shared" si="5"/>
        <v>52507680</v>
      </c>
      <c r="G44" s="31">
        <f t="shared" si="5"/>
        <v>617721731</v>
      </c>
      <c r="H44" s="31">
        <f t="shared" si="5"/>
        <v>24528145</v>
      </c>
      <c r="I44" s="31">
        <f t="shared" si="5"/>
        <v>313054</v>
      </c>
      <c r="J44" s="31">
        <f t="shared" si="5"/>
        <v>642562930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642562930</v>
      </c>
      <c r="X44" s="31">
        <f t="shared" si="5"/>
        <v>24088170</v>
      </c>
      <c r="Y44" s="31">
        <f t="shared" si="5"/>
        <v>618474760</v>
      </c>
      <c r="Z44" s="32">
        <f>+IF(X44&lt;&gt;0,+(Y44/X44)*100,0)</f>
        <v>2567.5456458502244</v>
      </c>
      <c r="AA44" s="33">
        <f>+AA37+AA43</f>
        <v>52507680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869043825</v>
      </c>
      <c r="D45" s="42">
        <f t="shared" si="6"/>
        <v>0</v>
      </c>
      <c r="E45" s="43">
        <f t="shared" si="6"/>
        <v>551846451</v>
      </c>
      <c r="F45" s="44">
        <f t="shared" si="6"/>
        <v>551846451</v>
      </c>
      <c r="G45" s="44">
        <f t="shared" si="6"/>
        <v>920134112</v>
      </c>
      <c r="H45" s="44">
        <f t="shared" si="6"/>
        <v>6108551</v>
      </c>
      <c r="I45" s="44">
        <f t="shared" si="6"/>
        <v>1909672</v>
      </c>
      <c r="J45" s="44">
        <f t="shared" si="6"/>
        <v>928152335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928152335</v>
      </c>
      <c r="X45" s="44">
        <f t="shared" si="6"/>
        <v>523937721</v>
      </c>
      <c r="Y45" s="44">
        <f t="shared" si="6"/>
        <v>404214614</v>
      </c>
      <c r="Z45" s="45">
        <f>+IF(X45&lt;&gt;0,+(Y45/X45)*100,0)</f>
        <v>77.149362948807422</v>
      </c>
      <c r="AA45" s="46">
        <f>+AA26-AA44</f>
        <v>551846451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-11918967</v>
      </c>
      <c r="D47" s="18"/>
      <c r="E47" s="19">
        <v>37211640</v>
      </c>
      <c r="F47" s="20">
        <v>37211640</v>
      </c>
      <c r="G47" s="20">
        <v>38220446</v>
      </c>
      <c r="H47" s="20">
        <v>-62063</v>
      </c>
      <c r="I47" s="20">
        <v>-1529826</v>
      </c>
      <c r="J47" s="20">
        <v>36628557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36628557</v>
      </c>
      <c r="X47" s="20">
        <v>9302910</v>
      </c>
      <c r="Y47" s="20">
        <v>27325647</v>
      </c>
      <c r="Z47" s="47">
        <v>293.73225152129817</v>
      </c>
      <c r="AA47" s="22">
        <v>37211640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-11918967</v>
      </c>
      <c r="D50" s="50">
        <f t="shared" ref="D50:Y50" si="7">SUM(D47:D49)</f>
        <v>0</v>
      </c>
      <c r="E50" s="51">
        <f t="shared" si="7"/>
        <v>37211640</v>
      </c>
      <c r="F50" s="52">
        <f t="shared" si="7"/>
        <v>37211640</v>
      </c>
      <c r="G50" s="52">
        <f t="shared" si="7"/>
        <v>38220446</v>
      </c>
      <c r="H50" s="52">
        <f t="shared" si="7"/>
        <v>-62063</v>
      </c>
      <c r="I50" s="52">
        <f t="shared" si="7"/>
        <v>-1529826</v>
      </c>
      <c r="J50" s="52">
        <f t="shared" si="7"/>
        <v>36628557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36628557</v>
      </c>
      <c r="X50" s="52">
        <f t="shared" si="7"/>
        <v>9302910</v>
      </c>
      <c r="Y50" s="52">
        <f t="shared" si="7"/>
        <v>27325647</v>
      </c>
      <c r="Z50" s="53">
        <f>+IF(X50&lt;&gt;0,+(Y50/X50)*100,0)</f>
        <v>293.73225152129817</v>
      </c>
      <c r="AA50" s="54">
        <f>SUM(AA47:AA49)</f>
        <v>37211640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95967004</v>
      </c>
      <c r="D6" s="18"/>
      <c r="E6" s="19">
        <v>44506152</v>
      </c>
      <c r="F6" s="20">
        <v>44506152</v>
      </c>
      <c r="G6" s="20">
        <v>95735440</v>
      </c>
      <c r="H6" s="20">
        <v>9295718</v>
      </c>
      <c r="I6" s="20">
        <v>9745952</v>
      </c>
      <c r="J6" s="20">
        <v>114777110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114777110</v>
      </c>
      <c r="X6" s="20">
        <v>11126535</v>
      </c>
      <c r="Y6" s="20">
        <v>103650575</v>
      </c>
      <c r="Z6" s="21">
        <v>931.56202717198119</v>
      </c>
      <c r="AA6" s="22">
        <v>44506152</v>
      </c>
    </row>
    <row r="7" spans="1:27" x14ac:dyDescent="0.25">
      <c r="A7" s="23" t="s">
        <v>35</v>
      </c>
      <c r="B7" s="17" t="s">
        <v>32</v>
      </c>
      <c r="C7" s="18">
        <v>14526750</v>
      </c>
      <c r="D7" s="18"/>
      <c r="E7" s="19">
        <v>226952815</v>
      </c>
      <c r="F7" s="20">
        <v>226952815</v>
      </c>
      <c r="G7" s="20">
        <v>20600853</v>
      </c>
      <c r="H7" s="20">
        <v>-1258295</v>
      </c>
      <c r="I7" s="20">
        <v>-2778132</v>
      </c>
      <c r="J7" s="20">
        <v>16564426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16564426</v>
      </c>
      <c r="X7" s="20">
        <v>56738205</v>
      </c>
      <c r="Y7" s="20">
        <v>-40173779</v>
      </c>
      <c r="Z7" s="21">
        <v>-70.805516318325544</v>
      </c>
      <c r="AA7" s="22">
        <v>226952815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-199528489</v>
      </c>
      <c r="F8" s="20">
        <v>-199528489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-49882119</v>
      </c>
      <c r="Y8" s="20">
        <v>49882119</v>
      </c>
      <c r="Z8" s="21">
        <v>-100</v>
      </c>
      <c r="AA8" s="22">
        <v>-199528489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-5701300</v>
      </c>
      <c r="D10" s="18"/>
      <c r="E10" s="19"/>
      <c r="F10" s="20"/>
      <c r="G10" s="20">
        <v>-5852737</v>
      </c>
      <c r="H10" s="20">
        <v>-211200</v>
      </c>
      <c r="I10" s="20">
        <v>-309643</v>
      </c>
      <c r="J10" s="20">
        <v>-6373580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-6373580</v>
      </c>
      <c r="X10" s="20"/>
      <c r="Y10" s="20">
        <v>-6373580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20903352</v>
      </c>
      <c r="D11" s="18"/>
      <c r="E11" s="19"/>
      <c r="F11" s="20"/>
      <c r="G11" s="24">
        <v>25047118</v>
      </c>
      <c r="H11" s="24">
        <v>3267678</v>
      </c>
      <c r="I11" s="24">
        <v>3088170</v>
      </c>
      <c r="J11" s="20">
        <v>31402966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31402966</v>
      </c>
      <c r="X11" s="20"/>
      <c r="Y11" s="24">
        <v>31402966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-7365</v>
      </c>
      <c r="D12" s="18"/>
      <c r="E12" s="19"/>
      <c r="F12" s="20"/>
      <c r="G12" s="20">
        <v>-7282</v>
      </c>
      <c r="H12" s="20">
        <v>-83</v>
      </c>
      <c r="I12" s="20"/>
      <c r="J12" s="20">
        <v>-7365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-7365</v>
      </c>
      <c r="X12" s="20"/>
      <c r="Y12" s="20">
        <v>-7365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125688441</v>
      </c>
      <c r="D13" s="29">
        <f>SUM(D6:D12)</f>
        <v>0</v>
      </c>
      <c r="E13" s="30">
        <f t="shared" si="0"/>
        <v>71930478</v>
      </c>
      <c r="F13" s="31">
        <f t="shared" si="0"/>
        <v>71930478</v>
      </c>
      <c r="G13" s="31">
        <f t="shared" si="0"/>
        <v>135523392</v>
      </c>
      <c r="H13" s="31">
        <f t="shared" si="0"/>
        <v>11093818</v>
      </c>
      <c r="I13" s="31">
        <f t="shared" si="0"/>
        <v>9746347</v>
      </c>
      <c r="J13" s="31">
        <f t="shared" si="0"/>
        <v>156363557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156363557</v>
      </c>
      <c r="X13" s="31">
        <f t="shared" si="0"/>
        <v>17982621</v>
      </c>
      <c r="Y13" s="31">
        <f t="shared" si="0"/>
        <v>138380936</v>
      </c>
      <c r="Z13" s="32">
        <f>+IF(X13&lt;&gt;0,+(Y13/X13)*100,0)</f>
        <v>769.52595508741467</v>
      </c>
      <c r="AA13" s="33">
        <f>SUM(AA6:AA12)</f>
        <v>71930478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1963215</v>
      </c>
      <c r="D17" s="18"/>
      <c r="E17" s="19">
        <v>-1485464</v>
      </c>
      <c r="F17" s="20">
        <v>-1485464</v>
      </c>
      <c r="G17" s="24">
        <v>3663162</v>
      </c>
      <c r="H17" s="24">
        <v>-1700170</v>
      </c>
      <c r="I17" s="24"/>
      <c r="J17" s="20">
        <v>1962992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1962992</v>
      </c>
      <c r="X17" s="20">
        <v>-371367</v>
      </c>
      <c r="Y17" s="24">
        <v>2334359</v>
      </c>
      <c r="Z17" s="25">
        <v>-628.58546936049788</v>
      </c>
      <c r="AA17" s="26">
        <v>-1485464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1963215</v>
      </c>
      <c r="D25" s="29">
        <f t="shared" ref="D25:Y25" si="1">SUM(D15:D24)</f>
        <v>0</v>
      </c>
      <c r="E25" s="35">
        <f t="shared" si="1"/>
        <v>-1485464</v>
      </c>
      <c r="F25" s="36">
        <f t="shared" si="1"/>
        <v>-1485464</v>
      </c>
      <c r="G25" s="36">
        <f t="shared" si="1"/>
        <v>3663162</v>
      </c>
      <c r="H25" s="36">
        <f t="shared" si="1"/>
        <v>-1700170</v>
      </c>
      <c r="I25" s="36">
        <f t="shared" si="1"/>
        <v>0</v>
      </c>
      <c r="J25" s="36">
        <f t="shared" si="1"/>
        <v>1962992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1962992</v>
      </c>
      <c r="X25" s="36">
        <f t="shared" si="1"/>
        <v>-371367</v>
      </c>
      <c r="Y25" s="36">
        <f t="shared" si="1"/>
        <v>2334359</v>
      </c>
      <c r="Z25" s="37">
        <f>+IF(X25&lt;&gt;0,+(Y25/X25)*100,0)</f>
        <v>-628.58546936049788</v>
      </c>
      <c r="AA25" s="38">
        <f>SUM(AA15:AA24)</f>
        <v>-1485464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127651656</v>
      </c>
      <c r="D26" s="29">
        <f>+D13+D25</f>
        <v>0</v>
      </c>
      <c r="E26" s="30">
        <f t="shared" si="2"/>
        <v>70445014</v>
      </c>
      <c r="F26" s="31">
        <f t="shared" si="2"/>
        <v>70445014</v>
      </c>
      <c r="G26" s="31">
        <f t="shared" si="2"/>
        <v>139186554</v>
      </c>
      <c r="H26" s="31">
        <f t="shared" si="2"/>
        <v>9393648</v>
      </c>
      <c r="I26" s="31">
        <f t="shared" si="2"/>
        <v>9746347</v>
      </c>
      <c r="J26" s="31">
        <f t="shared" si="2"/>
        <v>158326549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158326549</v>
      </c>
      <c r="X26" s="31">
        <f t="shared" si="2"/>
        <v>17611254</v>
      </c>
      <c r="Y26" s="31">
        <f t="shared" si="2"/>
        <v>140715295</v>
      </c>
      <c r="Z26" s="32">
        <f>+IF(X26&lt;&gt;0,+(Y26/X26)*100,0)</f>
        <v>799.00781057385245</v>
      </c>
      <c r="AA26" s="33">
        <f>+AA13+AA25</f>
        <v>70445014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-135596</v>
      </c>
      <c r="D31" s="18"/>
      <c r="E31" s="19"/>
      <c r="F31" s="20"/>
      <c r="G31" s="20">
        <v>-137587</v>
      </c>
      <c r="H31" s="20">
        <v>-520</v>
      </c>
      <c r="I31" s="20">
        <v>-70</v>
      </c>
      <c r="J31" s="20">
        <v>-138177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-138177</v>
      </c>
      <c r="X31" s="20"/>
      <c r="Y31" s="20">
        <v>-138177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204164533</v>
      </c>
      <c r="D32" s="18"/>
      <c r="E32" s="19">
        <v>1</v>
      </c>
      <c r="F32" s="20">
        <v>1</v>
      </c>
      <c r="G32" s="20">
        <v>228740242</v>
      </c>
      <c r="H32" s="20">
        <v>28981959</v>
      </c>
      <c r="I32" s="20">
        <v>23357785</v>
      </c>
      <c r="J32" s="20">
        <v>281079986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281079986</v>
      </c>
      <c r="X32" s="20">
        <v>-3</v>
      </c>
      <c r="Y32" s="20">
        <v>281079989</v>
      </c>
      <c r="Z32" s="21">
        <v>-9369332966.6666679</v>
      </c>
      <c r="AA32" s="22">
        <v>1</v>
      </c>
    </row>
    <row r="33" spans="1:27" x14ac:dyDescent="0.25">
      <c r="A33" s="23" t="s">
        <v>60</v>
      </c>
      <c r="B33" s="17" t="s">
        <v>32</v>
      </c>
      <c r="C33" s="18">
        <v>-9558250</v>
      </c>
      <c r="D33" s="18"/>
      <c r="E33" s="19"/>
      <c r="F33" s="20"/>
      <c r="G33" s="20">
        <v>-9558250</v>
      </c>
      <c r="H33" s="20"/>
      <c r="I33" s="20">
        <v>1800000</v>
      </c>
      <c r="J33" s="20">
        <v>-7758250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-7758250</v>
      </c>
      <c r="X33" s="20"/>
      <c r="Y33" s="20">
        <v>-7758250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-7437366</v>
      </c>
      <c r="D35" s="18"/>
      <c r="E35" s="19">
        <v>38440541</v>
      </c>
      <c r="F35" s="20">
        <v>38440541</v>
      </c>
      <c r="G35" s="20">
        <v>-5901168</v>
      </c>
      <c r="H35" s="20">
        <v>1861772</v>
      </c>
      <c r="I35" s="20">
        <v>-166310</v>
      </c>
      <c r="J35" s="20">
        <v>-4205706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-4205706</v>
      </c>
      <c r="X35" s="20">
        <v>9610134</v>
      </c>
      <c r="Y35" s="20">
        <v>-13815840</v>
      </c>
      <c r="Z35" s="21">
        <v>-143.76323992984905</v>
      </c>
      <c r="AA35" s="22">
        <v>38440541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187033321</v>
      </c>
      <c r="D37" s="29">
        <f t="shared" ref="D37:Y37" si="3">SUM(D29:D36)</f>
        <v>0</v>
      </c>
      <c r="E37" s="30">
        <f t="shared" si="3"/>
        <v>38440542</v>
      </c>
      <c r="F37" s="31">
        <f t="shared" si="3"/>
        <v>38440542</v>
      </c>
      <c r="G37" s="31">
        <f t="shared" si="3"/>
        <v>213143237</v>
      </c>
      <c r="H37" s="31">
        <f t="shared" si="3"/>
        <v>30843211</v>
      </c>
      <c r="I37" s="31">
        <f t="shared" si="3"/>
        <v>24991405</v>
      </c>
      <c r="J37" s="31">
        <f t="shared" si="3"/>
        <v>268977853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268977853</v>
      </c>
      <c r="X37" s="31">
        <f t="shared" si="3"/>
        <v>9610131</v>
      </c>
      <c r="Y37" s="31">
        <f t="shared" si="3"/>
        <v>259367722</v>
      </c>
      <c r="Z37" s="32">
        <f>+IF(X37&lt;&gt;0,+(Y37/X37)*100,0)</f>
        <v>2698.8989223976241</v>
      </c>
      <c r="AA37" s="33">
        <f>SUM(AA29:AA36)</f>
        <v>38440542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187033321</v>
      </c>
      <c r="D44" s="29">
        <f>+D37+D43</f>
        <v>0</v>
      </c>
      <c r="E44" s="30">
        <f t="shared" si="5"/>
        <v>38440542</v>
      </c>
      <c r="F44" s="31">
        <f t="shared" si="5"/>
        <v>38440542</v>
      </c>
      <c r="G44" s="31">
        <f t="shared" si="5"/>
        <v>213143237</v>
      </c>
      <c r="H44" s="31">
        <f t="shared" si="5"/>
        <v>30843211</v>
      </c>
      <c r="I44" s="31">
        <f t="shared" si="5"/>
        <v>24991405</v>
      </c>
      <c r="J44" s="31">
        <f t="shared" si="5"/>
        <v>268977853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268977853</v>
      </c>
      <c r="X44" s="31">
        <f t="shared" si="5"/>
        <v>9610131</v>
      </c>
      <c r="Y44" s="31">
        <f t="shared" si="5"/>
        <v>259367722</v>
      </c>
      <c r="Z44" s="32">
        <f>+IF(X44&lt;&gt;0,+(Y44/X44)*100,0)</f>
        <v>2698.8989223976241</v>
      </c>
      <c r="AA44" s="33">
        <f>+AA37+AA43</f>
        <v>38440542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-59381665</v>
      </c>
      <c r="D45" s="42">
        <f t="shared" si="6"/>
        <v>0</v>
      </c>
      <c r="E45" s="43">
        <f t="shared" si="6"/>
        <v>32004472</v>
      </c>
      <c r="F45" s="44">
        <f t="shared" si="6"/>
        <v>32004472</v>
      </c>
      <c r="G45" s="44">
        <f t="shared" si="6"/>
        <v>-73956683</v>
      </c>
      <c r="H45" s="44">
        <f t="shared" si="6"/>
        <v>-21449563</v>
      </c>
      <c r="I45" s="44">
        <f t="shared" si="6"/>
        <v>-15245058</v>
      </c>
      <c r="J45" s="44">
        <f t="shared" si="6"/>
        <v>-110651304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-110651304</v>
      </c>
      <c r="X45" s="44">
        <f t="shared" si="6"/>
        <v>8001123</v>
      </c>
      <c r="Y45" s="44">
        <f t="shared" si="6"/>
        <v>-118652427</v>
      </c>
      <c r="Z45" s="45">
        <f>+IF(X45&lt;&gt;0,+(Y45/X45)*100,0)</f>
        <v>-1482.947168791181</v>
      </c>
      <c r="AA45" s="46">
        <f>+AA26-AA44</f>
        <v>32004472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-191156361</v>
      </c>
      <c r="D47" s="18"/>
      <c r="E47" s="19">
        <v>32004471</v>
      </c>
      <c r="F47" s="20">
        <v>32004471</v>
      </c>
      <c r="G47" s="20">
        <v>-183429193</v>
      </c>
      <c r="H47" s="20">
        <v>-16653114</v>
      </c>
      <c r="I47" s="20">
        <v>-44569512</v>
      </c>
      <c r="J47" s="20">
        <v>-244651819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-244651819</v>
      </c>
      <c r="X47" s="20">
        <v>8001120</v>
      </c>
      <c r="Y47" s="20">
        <v>-252652939</v>
      </c>
      <c r="Z47" s="47">
        <v>-3157.7196567480551</v>
      </c>
      <c r="AA47" s="22">
        <v>32004471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-191156361</v>
      </c>
      <c r="D50" s="50">
        <f t="shared" ref="D50:Y50" si="7">SUM(D47:D49)</f>
        <v>0</v>
      </c>
      <c r="E50" s="51">
        <f t="shared" si="7"/>
        <v>32004471</v>
      </c>
      <c r="F50" s="52">
        <f t="shared" si="7"/>
        <v>32004471</v>
      </c>
      <c r="G50" s="52">
        <f t="shared" si="7"/>
        <v>-183429193</v>
      </c>
      <c r="H50" s="52">
        <f t="shared" si="7"/>
        <v>-16653114</v>
      </c>
      <c r="I50" s="52">
        <f t="shared" si="7"/>
        <v>-44569512</v>
      </c>
      <c r="J50" s="52">
        <f t="shared" si="7"/>
        <v>-244651819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-244651819</v>
      </c>
      <c r="X50" s="52">
        <f t="shared" si="7"/>
        <v>8001120</v>
      </c>
      <c r="Y50" s="52">
        <f t="shared" si="7"/>
        <v>-252652939</v>
      </c>
      <c r="Z50" s="53">
        <f>+IF(X50&lt;&gt;0,+(Y50/X50)*100,0)</f>
        <v>-3157.7196567480551</v>
      </c>
      <c r="AA50" s="54">
        <f>SUM(AA47:AA49)</f>
        <v>32004471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-32074045</v>
      </c>
      <c r="F6" s="20">
        <v>-32074045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-8018511</v>
      </c>
      <c r="Y6" s="20">
        <v>8018511</v>
      </c>
      <c r="Z6" s="21">
        <v>-100</v>
      </c>
      <c r="AA6" s="22">
        <v>-32074045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-32074045</v>
      </c>
      <c r="F13" s="31">
        <f t="shared" si="0"/>
        <v>-32074045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-8018511</v>
      </c>
      <c r="Y13" s="31">
        <f t="shared" si="0"/>
        <v>8018511</v>
      </c>
      <c r="Z13" s="32">
        <f>+IF(X13&lt;&gt;0,+(Y13/X13)*100,0)</f>
        <v>-100</v>
      </c>
      <c r="AA13" s="33">
        <f>SUM(AA6:AA12)</f>
        <v>-32074045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574533</v>
      </c>
      <c r="D17" s="18"/>
      <c r="E17" s="19">
        <v>96</v>
      </c>
      <c r="F17" s="20">
        <v>96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</v>
      </c>
      <c r="Y17" s="24">
        <v>-24</v>
      </c>
      <c r="Z17" s="25">
        <v>-100</v>
      </c>
      <c r="AA17" s="26">
        <v>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574533</v>
      </c>
      <c r="D25" s="29">
        <f t="shared" ref="D25:Y25" si="1">SUM(D15:D24)</f>
        <v>0</v>
      </c>
      <c r="E25" s="35">
        <f t="shared" si="1"/>
        <v>96</v>
      </c>
      <c r="F25" s="36">
        <f t="shared" si="1"/>
        <v>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</v>
      </c>
      <c r="Y25" s="36">
        <f t="shared" si="1"/>
        <v>-24</v>
      </c>
      <c r="Z25" s="37">
        <f>+IF(X25&lt;&gt;0,+(Y25/X25)*100,0)</f>
        <v>-100</v>
      </c>
      <c r="AA25" s="38">
        <f>SUM(AA15:AA24)</f>
        <v>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574533</v>
      </c>
      <c r="D26" s="29">
        <f>+D13+D25</f>
        <v>0</v>
      </c>
      <c r="E26" s="30">
        <f t="shared" si="2"/>
        <v>-32073949</v>
      </c>
      <c r="F26" s="31">
        <f t="shared" si="2"/>
        <v>-32073949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-8018487</v>
      </c>
      <c r="Y26" s="31">
        <f t="shared" si="2"/>
        <v>8018487</v>
      </c>
      <c r="Z26" s="32">
        <f>+IF(X26&lt;&gt;0,+(Y26/X26)*100,0)</f>
        <v>-100</v>
      </c>
      <c r="AA26" s="33">
        <f>+AA13+AA25</f>
        <v>-32073949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31934349</v>
      </c>
      <c r="D32" s="18"/>
      <c r="E32" s="19">
        <v>6623807</v>
      </c>
      <c r="F32" s="20">
        <v>6623807</v>
      </c>
      <c r="G32" s="20">
        <v>6137371</v>
      </c>
      <c r="H32" s="20">
        <v>-2594661</v>
      </c>
      <c r="I32" s="20">
        <v>-3577208</v>
      </c>
      <c r="J32" s="20">
        <v>-34498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-34498</v>
      </c>
      <c r="X32" s="20">
        <v>1655949</v>
      </c>
      <c r="Y32" s="20">
        <v>-1690447</v>
      </c>
      <c r="Z32" s="21">
        <v>-102.08327671927096</v>
      </c>
      <c r="AA32" s="22">
        <v>6623807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31934349</v>
      </c>
      <c r="D37" s="29">
        <f t="shared" ref="D37:Y37" si="3">SUM(D29:D36)</f>
        <v>0</v>
      </c>
      <c r="E37" s="30">
        <f t="shared" si="3"/>
        <v>6623807</v>
      </c>
      <c r="F37" s="31">
        <f t="shared" si="3"/>
        <v>6623807</v>
      </c>
      <c r="G37" s="31">
        <f t="shared" si="3"/>
        <v>6137371</v>
      </c>
      <c r="H37" s="31">
        <f t="shared" si="3"/>
        <v>-2594661</v>
      </c>
      <c r="I37" s="31">
        <f t="shared" si="3"/>
        <v>-3577208</v>
      </c>
      <c r="J37" s="31">
        <f t="shared" si="3"/>
        <v>-34498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-34498</v>
      </c>
      <c r="X37" s="31">
        <f t="shared" si="3"/>
        <v>1655949</v>
      </c>
      <c r="Y37" s="31">
        <f t="shared" si="3"/>
        <v>-1690447</v>
      </c>
      <c r="Z37" s="32">
        <f>+IF(X37&lt;&gt;0,+(Y37/X37)*100,0)</f>
        <v>-102.08327671927096</v>
      </c>
      <c r="AA37" s="33">
        <f>SUM(AA29:AA36)</f>
        <v>6623807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31934349</v>
      </c>
      <c r="D44" s="29">
        <f>+D37+D43</f>
        <v>0</v>
      </c>
      <c r="E44" s="30">
        <f t="shared" si="5"/>
        <v>6623807</v>
      </c>
      <c r="F44" s="31">
        <f t="shared" si="5"/>
        <v>6623807</v>
      </c>
      <c r="G44" s="31">
        <f t="shared" si="5"/>
        <v>6137371</v>
      </c>
      <c r="H44" s="31">
        <f t="shared" si="5"/>
        <v>-2594661</v>
      </c>
      <c r="I44" s="31">
        <f t="shared" si="5"/>
        <v>-3577208</v>
      </c>
      <c r="J44" s="31">
        <f t="shared" si="5"/>
        <v>-34498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-34498</v>
      </c>
      <c r="X44" s="31">
        <f t="shared" si="5"/>
        <v>1655949</v>
      </c>
      <c r="Y44" s="31">
        <f t="shared" si="5"/>
        <v>-1690447</v>
      </c>
      <c r="Z44" s="32">
        <f>+IF(X44&lt;&gt;0,+(Y44/X44)*100,0)</f>
        <v>-102.08327671927096</v>
      </c>
      <c r="AA44" s="33">
        <f>+AA37+AA43</f>
        <v>6623807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-31359816</v>
      </c>
      <c r="D45" s="42">
        <f t="shared" si="6"/>
        <v>0</v>
      </c>
      <c r="E45" s="43">
        <f t="shared" si="6"/>
        <v>-38697756</v>
      </c>
      <c r="F45" s="44">
        <f t="shared" si="6"/>
        <v>-38697756</v>
      </c>
      <c r="G45" s="44">
        <f t="shared" si="6"/>
        <v>-6137371</v>
      </c>
      <c r="H45" s="44">
        <f t="shared" si="6"/>
        <v>2594661</v>
      </c>
      <c r="I45" s="44">
        <f t="shared" si="6"/>
        <v>3577208</v>
      </c>
      <c r="J45" s="44">
        <f t="shared" si="6"/>
        <v>34498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34498</v>
      </c>
      <c r="X45" s="44">
        <f t="shared" si="6"/>
        <v>-9674436</v>
      </c>
      <c r="Y45" s="44">
        <f t="shared" si="6"/>
        <v>9708934</v>
      </c>
      <c r="Z45" s="45">
        <f>+IF(X45&lt;&gt;0,+(Y45/X45)*100,0)</f>
        <v>-100.35658926267124</v>
      </c>
      <c r="AA45" s="46">
        <f>+AA26-AA44</f>
        <v>-38697756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-1085020700</v>
      </c>
      <c r="D6" s="18"/>
      <c r="E6" s="19">
        <v>-28682709</v>
      </c>
      <c r="F6" s="20">
        <v>-28682709</v>
      </c>
      <c r="G6" s="20">
        <v>-1081238759</v>
      </c>
      <c r="H6" s="20">
        <v>-672703</v>
      </c>
      <c r="I6" s="20">
        <v>-154660</v>
      </c>
      <c r="J6" s="20">
        <v>-1082066122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-1082066122</v>
      </c>
      <c r="X6" s="20">
        <v>-10006700</v>
      </c>
      <c r="Y6" s="20">
        <v>-1072059422</v>
      </c>
      <c r="Z6" s="21">
        <v>10713.416231125146</v>
      </c>
      <c r="AA6" s="22">
        <v>-28682709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24920</v>
      </c>
      <c r="F7" s="20">
        <v>24920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15348</v>
      </c>
      <c r="Y7" s="20">
        <v>-15348</v>
      </c>
      <c r="Z7" s="21">
        <v>-100</v>
      </c>
      <c r="AA7" s="22">
        <v>24920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35489495</v>
      </c>
      <c r="D11" s="18"/>
      <c r="E11" s="19"/>
      <c r="F11" s="20"/>
      <c r="G11" s="24">
        <v>35402082</v>
      </c>
      <c r="H11" s="24">
        <v>-2319373</v>
      </c>
      <c r="I11" s="24">
        <v>20173</v>
      </c>
      <c r="J11" s="20">
        <v>33102882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33102882</v>
      </c>
      <c r="X11" s="20"/>
      <c r="Y11" s="24">
        <v>33102882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-1049531205</v>
      </c>
      <c r="D13" s="29">
        <f>SUM(D6:D12)</f>
        <v>0</v>
      </c>
      <c r="E13" s="30">
        <f t="shared" si="0"/>
        <v>-28657789</v>
      </c>
      <c r="F13" s="31">
        <f t="shared" si="0"/>
        <v>-28657789</v>
      </c>
      <c r="G13" s="31">
        <f t="shared" si="0"/>
        <v>-1045836677</v>
      </c>
      <c r="H13" s="31">
        <f t="shared" si="0"/>
        <v>-2992076</v>
      </c>
      <c r="I13" s="31">
        <f t="shared" si="0"/>
        <v>-134487</v>
      </c>
      <c r="J13" s="31">
        <f t="shared" si="0"/>
        <v>-1048963240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-1048963240</v>
      </c>
      <c r="X13" s="31">
        <f t="shared" si="0"/>
        <v>-9991352</v>
      </c>
      <c r="Y13" s="31">
        <f t="shared" si="0"/>
        <v>-1038971888</v>
      </c>
      <c r="Z13" s="32">
        <f>+IF(X13&lt;&gt;0,+(Y13/X13)*100,0)</f>
        <v>10398.711685865936</v>
      </c>
      <c r="AA13" s="33">
        <f>SUM(AA6:AA12)</f>
        <v>-28657789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371977020</v>
      </c>
      <c r="D17" s="18"/>
      <c r="E17" s="19">
        <v>-14000</v>
      </c>
      <c r="F17" s="20">
        <v>-14000</v>
      </c>
      <c r="G17" s="24">
        <v>344092107</v>
      </c>
      <c r="H17" s="24">
        <v>65227193</v>
      </c>
      <c r="I17" s="24"/>
      <c r="J17" s="20">
        <v>409319300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409319300</v>
      </c>
      <c r="X17" s="20">
        <v>-8749</v>
      </c>
      <c r="Y17" s="24">
        <v>409328049</v>
      </c>
      <c r="Z17" s="25">
        <v>-4678569.5393759282</v>
      </c>
      <c r="AA17" s="26">
        <v>-14000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371977020</v>
      </c>
      <c r="D25" s="29">
        <f t="shared" ref="D25:Y25" si="1">SUM(D15:D24)</f>
        <v>0</v>
      </c>
      <c r="E25" s="35">
        <f t="shared" si="1"/>
        <v>-14000</v>
      </c>
      <c r="F25" s="36">
        <f t="shared" si="1"/>
        <v>-14000</v>
      </c>
      <c r="G25" s="36">
        <f t="shared" si="1"/>
        <v>344092107</v>
      </c>
      <c r="H25" s="36">
        <f t="shared" si="1"/>
        <v>65227193</v>
      </c>
      <c r="I25" s="36">
        <f t="shared" si="1"/>
        <v>0</v>
      </c>
      <c r="J25" s="36">
        <f t="shared" si="1"/>
        <v>409319300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409319300</v>
      </c>
      <c r="X25" s="36">
        <f t="shared" si="1"/>
        <v>-8749</v>
      </c>
      <c r="Y25" s="36">
        <f t="shared" si="1"/>
        <v>409328049</v>
      </c>
      <c r="Z25" s="37">
        <f>+IF(X25&lt;&gt;0,+(Y25/X25)*100,0)</f>
        <v>-4678569.5393759282</v>
      </c>
      <c r="AA25" s="38">
        <f>SUM(AA15:AA24)</f>
        <v>-14000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-677554185</v>
      </c>
      <c r="D26" s="29">
        <f>+D13+D25</f>
        <v>0</v>
      </c>
      <c r="E26" s="30">
        <f t="shared" si="2"/>
        <v>-28671789</v>
      </c>
      <c r="F26" s="31">
        <f t="shared" si="2"/>
        <v>-28671789</v>
      </c>
      <c r="G26" s="31">
        <f t="shared" si="2"/>
        <v>-701744570</v>
      </c>
      <c r="H26" s="31">
        <f t="shared" si="2"/>
        <v>62235117</v>
      </c>
      <c r="I26" s="31">
        <f t="shared" si="2"/>
        <v>-134487</v>
      </c>
      <c r="J26" s="31">
        <f t="shared" si="2"/>
        <v>-639643940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-639643940</v>
      </c>
      <c r="X26" s="31">
        <f t="shared" si="2"/>
        <v>-10000101</v>
      </c>
      <c r="Y26" s="31">
        <f t="shared" si="2"/>
        <v>-629643839</v>
      </c>
      <c r="Z26" s="32">
        <f>+IF(X26&lt;&gt;0,+(Y26/X26)*100,0)</f>
        <v>6296.3747966145538</v>
      </c>
      <c r="AA26" s="33">
        <f>+AA13+AA25</f>
        <v>-28671789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</v>
      </c>
      <c r="D32" s="18"/>
      <c r="E32" s="19">
        <v>-19444728</v>
      </c>
      <c r="F32" s="20">
        <v>-19444728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-3437333</v>
      </c>
      <c r="Y32" s="20">
        <v>3437333</v>
      </c>
      <c r="Z32" s="21">
        <v>-100</v>
      </c>
      <c r="AA32" s="22">
        <v>-19444728</v>
      </c>
    </row>
    <row r="33" spans="1:27" x14ac:dyDescent="0.25">
      <c r="A33" s="23" t="s">
        <v>60</v>
      </c>
      <c r="B33" s="17" t="s">
        <v>32</v>
      </c>
      <c r="C33" s="18">
        <v>-61272569</v>
      </c>
      <c r="D33" s="18"/>
      <c r="E33" s="19">
        <v>879672</v>
      </c>
      <c r="F33" s="20">
        <v>879672</v>
      </c>
      <c r="G33" s="20">
        <v>-58535976</v>
      </c>
      <c r="H33" s="20">
        <v>673344</v>
      </c>
      <c r="I33" s="20">
        <v>-154660</v>
      </c>
      <c r="J33" s="20">
        <v>-58017292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-58017292</v>
      </c>
      <c r="X33" s="20">
        <v>879672</v>
      </c>
      <c r="Y33" s="20">
        <v>-58896964</v>
      </c>
      <c r="Z33" s="21">
        <v>-6695.3323511490653</v>
      </c>
      <c r="AA33" s="22">
        <v>879672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-61272570</v>
      </c>
      <c r="D37" s="29">
        <f t="shared" ref="D37:Y37" si="3">SUM(D29:D36)</f>
        <v>0</v>
      </c>
      <c r="E37" s="30">
        <f t="shared" si="3"/>
        <v>-18565056</v>
      </c>
      <c r="F37" s="31">
        <f t="shared" si="3"/>
        <v>-18565056</v>
      </c>
      <c r="G37" s="31">
        <f t="shared" si="3"/>
        <v>-58535976</v>
      </c>
      <c r="H37" s="31">
        <f t="shared" si="3"/>
        <v>673344</v>
      </c>
      <c r="I37" s="31">
        <f t="shared" si="3"/>
        <v>-154660</v>
      </c>
      <c r="J37" s="31">
        <f t="shared" si="3"/>
        <v>-58017292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-58017292</v>
      </c>
      <c r="X37" s="31">
        <f t="shared" si="3"/>
        <v>-2557661</v>
      </c>
      <c r="Y37" s="31">
        <f t="shared" si="3"/>
        <v>-55459631</v>
      </c>
      <c r="Z37" s="32">
        <f>+IF(X37&lt;&gt;0,+(Y37/X37)*100,0)</f>
        <v>2168.3730173779873</v>
      </c>
      <c r="AA37" s="33">
        <f>SUM(AA29:AA36)</f>
        <v>-18565056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-61272570</v>
      </c>
      <c r="D44" s="29">
        <f>+D37+D43</f>
        <v>0</v>
      </c>
      <c r="E44" s="30">
        <f t="shared" si="5"/>
        <v>-18565056</v>
      </c>
      <c r="F44" s="31">
        <f t="shared" si="5"/>
        <v>-18565056</v>
      </c>
      <c r="G44" s="31">
        <f t="shared" si="5"/>
        <v>-58535976</v>
      </c>
      <c r="H44" s="31">
        <f t="shared" si="5"/>
        <v>673344</v>
      </c>
      <c r="I44" s="31">
        <f t="shared" si="5"/>
        <v>-154660</v>
      </c>
      <c r="J44" s="31">
        <f t="shared" si="5"/>
        <v>-58017292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-58017292</v>
      </c>
      <c r="X44" s="31">
        <f t="shared" si="5"/>
        <v>-2557661</v>
      </c>
      <c r="Y44" s="31">
        <f t="shared" si="5"/>
        <v>-55459631</v>
      </c>
      <c r="Z44" s="32">
        <f>+IF(X44&lt;&gt;0,+(Y44/X44)*100,0)</f>
        <v>2168.3730173779873</v>
      </c>
      <c r="AA44" s="33">
        <f>+AA37+AA43</f>
        <v>-18565056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-616281615</v>
      </c>
      <c r="D45" s="42">
        <f t="shared" si="6"/>
        <v>0</v>
      </c>
      <c r="E45" s="43">
        <f t="shared" si="6"/>
        <v>-10106733</v>
      </c>
      <c r="F45" s="44">
        <f t="shared" si="6"/>
        <v>-10106733</v>
      </c>
      <c r="G45" s="44">
        <f t="shared" si="6"/>
        <v>-643208594</v>
      </c>
      <c r="H45" s="44">
        <f t="shared" si="6"/>
        <v>61561773</v>
      </c>
      <c r="I45" s="44">
        <f t="shared" si="6"/>
        <v>20173</v>
      </c>
      <c r="J45" s="44">
        <f t="shared" si="6"/>
        <v>-581626648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-581626648</v>
      </c>
      <c r="X45" s="44">
        <f t="shared" si="6"/>
        <v>-7442440</v>
      </c>
      <c r="Y45" s="44">
        <f t="shared" si="6"/>
        <v>-574184208</v>
      </c>
      <c r="Z45" s="45">
        <f>+IF(X45&lt;&gt;0,+(Y45/X45)*100,0)</f>
        <v>7714.9994894147621</v>
      </c>
      <c r="AA45" s="46">
        <f>+AA26-AA44</f>
        <v>-10106733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61567481</v>
      </c>
      <c r="D47" s="18"/>
      <c r="E47" s="19">
        <v>29023993</v>
      </c>
      <c r="F47" s="20">
        <v>29023993</v>
      </c>
      <c r="G47" s="20">
        <v>61458504</v>
      </c>
      <c r="H47" s="20">
        <v>-390625</v>
      </c>
      <c r="I47" s="20">
        <v>-106265</v>
      </c>
      <c r="J47" s="20">
        <v>60961614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60961614</v>
      </c>
      <c r="X47" s="20">
        <v>31688283</v>
      </c>
      <c r="Y47" s="20">
        <v>29273331</v>
      </c>
      <c r="Z47" s="47">
        <v>92.37903801856352</v>
      </c>
      <c r="AA47" s="22">
        <v>29023993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61567481</v>
      </c>
      <c r="D50" s="50">
        <f t="shared" ref="D50:Y50" si="7">SUM(D47:D49)</f>
        <v>0</v>
      </c>
      <c r="E50" s="51">
        <f t="shared" si="7"/>
        <v>29023993</v>
      </c>
      <c r="F50" s="52">
        <f t="shared" si="7"/>
        <v>29023993</v>
      </c>
      <c r="G50" s="52">
        <f t="shared" si="7"/>
        <v>61458504</v>
      </c>
      <c r="H50" s="52">
        <f t="shared" si="7"/>
        <v>-390625</v>
      </c>
      <c r="I50" s="52">
        <f t="shared" si="7"/>
        <v>-106265</v>
      </c>
      <c r="J50" s="52">
        <f t="shared" si="7"/>
        <v>60961614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60961614</v>
      </c>
      <c r="X50" s="52">
        <f t="shared" si="7"/>
        <v>31688283</v>
      </c>
      <c r="Y50" s="52">
        <f t="shared" si="7"/>
        <v>29273331</v>
      </c>
      <c r="Z50" s="53">
        <f>+IF(X50&lt;&gt;0,+(Y50/X50)*100,0)</f>
        <v>92.37903801856352</v>
      </c>
      <c r="AA50" s="54">
        <f>SUM(AA47:AA49)</f>
        <v>29023993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5248</v>
      </c>
      <c r="D6" s="18"/>
      <c r="E6" s="19">
        <v>7079691</v>
      </c>
      <c r="F6" s="20">
        <v>7079691</v>
      </c>
      <c r="G6" s="20">
        <v>-13811000</v>
      </c>
      <c r="H6" s="20"/>
      <c r="I6" s="20"/>
      <c r="J6" s="20">
        <v>-13811000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-13811000</v>
      </c>
      <c r="X6" s="20">
        <v>1769928</v>
      </c>
      <c r="Y6" s="20">
        <v>-15580928</v>
      </c>
      <c r="Z6" s="21">
        <v>-880.31422747140005</v>
      </c>
      <c r="AA6" s="22">
        <v>7079691</v>
      </c>
    </row>
    <row r="7" spans="1:27" x14ac:dyDescent="0.25">
      <c r="A7" s="23" t="s">
        <v>35</v>
      </c>
      <c r="B7" s="17" t="s">
        <v>32</v>
      </c>
      <c r="C7" s="18">
        <v>13272829</v>
      </c>
      <c r="D7" s="18"/>
      <c r="E7" s="19">
        <v>5520817</v>
      </c>
      <c r="F7" s="20">
        <v>5520817</v>
      </c>
      <c r="G7" s="20">
        <v>260624099</v>
      </c>
      <c r="H7" s="20">
        <v>182924</v>
      </c>
      <c r="I7" s="20">
        <v>560022</v>
      </c>
      <c r="J7" s="20">
        <v>261367045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261367045</v>
      </c>
      <c r="X7" s="20">
        <v>1380204</v>
      </c>
      <c r="Y7" s="20">
        <v>259986841</v>
      </c>
      <c r="Z7" s="21">
        <v>18836.841582838479</v>
      </c>
      <c r="AA7" s="22">
        <v>5520817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-144123</v>
      </c>
      <c r="D10" s="18"/>
      <c r="E10" s="19">
        <v>-305000</v>
      </c>
      <c r="F10" s="20">
        <v>-305000</v>
      </c>
      <c r="G10" s="20"/>
      <c r="H10" s="20">
        <v>-2454</v>
      </c>
      <c r="I10" s="20">
        <v>-669</v>
      </c>
      <c r="J10" s="20">
        <v>-3123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-3123</v>
      </c>
      <c r="X10" s="20">
        <v>-76248</v>
      </c>
      <c r="Y10" s="20">
        <v>73125</v>
      </c>
      <c r="Z10" s="21">
        <v>-95.904154863078375</v>
      </c>
      <c r="AA10" s="22">
        <v>-305000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15568474</v>
      </c>
      <c r="F11" s="20">
        <v>15568474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3892119</v>
      </c>
      <c r="Y11" s="24">
        <v>-3892119</v>
      </c>
      <c r="Z11" s="25">
        <v>-100</v>
      </c>
      <c r="AA11" s="26">
        <v>15568474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13133954</v>
      </c>
      <c r="D13" s="29">
        <f>SUM(D6:D12)</f>
        <v>0</v>
      </c>
      <c r="E13" s="30">
        <f t="shared" si="0"/>
        <v>27863982</v>
      </c>
      <c r="F13" s="31">
        <f t="shared" si="0"/>
        <v>27863982</v>
      </c>
      <c r="G13" s="31">
        <f t="shared" si="0"/>
        <v>246813099</v>
      </c>
      <c r="H13" s="31">
        <f t="shared" si="0"/>
        <v>180470</v>
      </c>
      <c r="I13" s="31">
        <f t="shared" si="0"/>
        <v>559353</v>
      </c>
      <c r="J13" s="31">
        <f t="shared" si="0"/>
        <v>247552922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247552922</v>
      </c>
      <c r="X13" s="31">
        <f t="shared" si="0"/>
        <v>6966003</v>
      </c>
      <c r="Y13" s="31">
        <f t="shared" si="0"/>
        <v>240586919</v>
      </c>
      <c r="Z13" s="32">
        <f>+IF(X13&lt;&gt;0,+(Y13/X13)*100,0)</f>
        <v>3453.7297644000441</v>
      </c>
      <c r="AA13" s="33">
        <f>SUM(AA6:AA12)</f>
        <v>27863982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-6572433</v>
      </c>
      <c r="D17" s="18"/>
      <c r="E17" s="19">
        <v>-5131060</v>
      </c>
      <c r="F17" s="20">
        <v>-5131060</v>
      </c>
      <c r="G17" s="24">
        <v>-577489</v>
      </c>
      <c r="H17" s="24">
        <v>-607739</v>
      </c>
      <c r="I17" s="24">
        <v>-573497</v>
      </c>
      <c r="J17" s="20">
        <v>-1758725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-1758725</v>
      </c>
      <c r="X17" s="20">
        <v>-1282764</v>
      </c>
      <c r="Y17" s="24">
        <v>-475961</v>
      </c>
      <c r="Z17" s="25">
        <v>37.104330960332533</v>
      </c>
      <c r="AA17" s="26">
        <v>-5131060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-6572433</v>
      </c>
      <c r="D25" s="29">
        <f t="shared" ref="D25:Y25" si="1">SUM(D15:D24)</f>
        <v>0</v>
      </c>
      <c r="E25" s="35">
        <f t="shared" si="1"/>
        <v>-5131060</v>
      </c>
      <c r="F25" s="36">
        <f t="shared" si="1"/>
        <v>-5131060</v>
      </c>
      <c r="G25" s="36">
        <f t="shared" si="1"/>
        <v>-577489</v>
      </c>
      <c r="H25" s="36">
        <f t="shared" si="1"/>
        <v>-607739</v>
      </c>
      <c r="I25" s="36">
        <f t="shared" si="1"/>
        <v>-573497</v>
      </c>
      <c r="J25" s="36">
        <f t="shared" si="1"/>
        <v>-1758725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-1758725</v>
      </c>
      <c r="X25" s="36">
        <f t="shared" si="1"/>
        <v>-1282764</v>
      </c>
      <c r="Y25" s="36">
        <f t="shared" si="1"/>
        <v>-475961</v>
      </c>
      <c r="Z25" s="37">
        <f>+IF(X25&lt;&gt;0,+(Y25/X25)*100,0)</f>
        <v>37.104330960332533</v>
      </c>
      <c r="AA25" s="38">
        <f>SUM(AA15:AA24)</f>
        <v>-5131060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6561521</v>
      </c>
      <c r="D26" s="29">
        <f>+D13+D25</f>
        <v>0</v>
      </c>
      <c r="E26" s="30">
        <f t="shared" si="2"/>
        <v>22732922</v>
      </c>
      <c r="F26" s="31">
        <f t="shared" si="2"/>
        <v>22732922</v>
      </c>
      <c r="G26" s="31">
        <f t="shared" si="2"/>
        <v>246235610</v>
      </c>
      <c r="H26" s="31">
        <f t="shared" si="2"/>
        <v>-427269</v>
      </c>
      <c r="I26" s="31">
        <f t="shared" si="2"/>
        <v>-14144</v>
      </c>
      <c r="J26" s="31">
        <f t="shared" si="2"/>
        <v>245794197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245794197</v>
      </c>
      <c r="X26" s="31">
        <f t="shared" si="2"/>
        <v>5683239</v>
      </c>
      <c r="Y26" s="31">
        <f t="shared" si="2"/>
        <v>240110958</v>
      </c>
      <c r="Z26" s="32">
        <f>+IF(X26&lt;&gt;0,+(Y26/X26)*100,0)</f>
        <v>4224.8963663150544</v>
      </c>
      <c r="AA26" s="33">
        <f>+AA13+AA25</f>
        <v>22732922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-16039771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14488609</v>
      </c>
      <c r="F35" s="20">
        <v>14488609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3622152</v>
      </c>
      <c r="Y35" s="20">
        <v>-3622152</v>
      </c>
      <c r="Z35" s="21">
        <v>-100</v>
      </c>
      <c r="AA35" s="22">
        <v>14488609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-16039771</v>
      </c>
      <c r="D37" s="29">
        <f t="shared" ref="D37:Y37" si="3">SUM(D29:D36)</f>
        <v>0</v>
      </c>
      <c r="E37" s="30">
        <f t="shared" si="3"/>
        <v>14488609</v>
      </c>
      <c r="F37" s="31">
        <f t="shared" si="3"/>
        <v>14488609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3622152</v>
      </c>
      <c r="Y37" s="31">
        <f t="shared" si="3"/>
        <v>-3622152</v>
      </c>
      <c r="Z37" s="32">
        <f>+IF(X37&lt;&gt;0,+(Y37/X37)*100,0)</f>
        <v>-100</v>
      </c>
      <c r="AA37" s="33">
        <f>SUM(AA29:AA36)</f>
        <v>14488609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-16039771</v>
      </c>
      <c r="D44" s="29">
        <f>+D37+D43</f>
        <v>0</v>
      </c>
      <c r="E44" s="30">
        <f t="shared" si="5"/>
        <v>14488609</v>
      </c>
      <c r="F44" s="31">
        <f t="shared" si="5"/>
        <v>14488609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3622152</v>
      </c>
      <c r="Y44" s="31">
        <f t="shared" si="5"/>
        <v>-3622152</v>
      </c>
      <c r="Z44" s="32">
        <f>+IF(X44&lt;&gt;0,+(Y44/X44)*100,0)</f>
        <v>-100</v>
      </c>
      <c r="AA44" s="33">
        <f>+AA37+AA43</f>
        <v>14488609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22601292</v>
      </c>
      <c r="D45" s="42">
        <f t="shared" si="6"/>
        <v>0</v>
      </c>
      <c r="E45" s="43">
        <f t="shared" si="6"/>
        <v>8244313</v>
      </c>
      <c r="F45" s="44">
        <f t="shared" si="6"/>
        <v>8244313</v>
      </c>
      <c r="G45" s="44">
        <f t="shared" si="6"/>
        <v>246235610</v>
      </c>
      <c r="H45" s="44">
        <f t="shared" si="6"/>
        <v>-427269</v>
      </c>
      <c r="I45" s="44">
        <f t="shared" si="6"/>
        <v>-14144</v>
      </c>
      <c r="J45" s="44">
        <f t="shared" si="6"/>
        <v>245794197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245794197</v>
      </c>
      <c r="X45" s="44">
        <f t="shared" si="6"/>
        <v>2061087</v>
      </c>
      <c r="Y45" s="44">
        <f t="shared" si="6"/>
        <v>243733110</v>
      </c>
      <c r="Z45" s="45">
        <f>+IF(X45&lt;&gt;0,+(Y45/X45)*100,0)</f>
        <v>11825.464427265806</v>
      </c>
      <c r="AA45" s="46">
        <f>+AA26-AA44</f>
        <v>8244313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598458445</v>
      </c>
      <c r="D6" s="18"/>
      <c r="E6" s="19">
        <v>-103262549</v>
      </c>
      <c r="F6" s="20">
        <v>-103262549</v>
      </c>
      <c r="G6" s="20">
        <v>-2661925</v>
      </c>
      <c r="H6" s="20">
        <v>70661855</v>
      </c>
      <c r="I6" s="20">
        <v>31807514</v>
      </c>
      <c r="J6" s="20">
        <v>99807444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99807444</v>
      </c>
      <c r="X6" s="20">
        <v>25139667</v>
      </c>
      <c r="Y6" s="20">
        <v>74667777</v>
      </c>
      <c r="Z6" s="21">
        <v>297.01179812763627</v>
      </c>
      <c r="AA6" s="22">
        <v>-103262549</v>
      </c>
    </row>
    <row r="7" spans="1:27" x14ac:dyDescent="0.25">
      <c r="A7" s="23" t="s">
        <v>35</v>
      </c>
      <c r="B7" s="17" t="s">
        <v>32</v>
      </c>
      <c r="C7" s="18">
        <v>101233129</v>
      </c>
      <c r="D7" s="18"/>
      <c r="E7" s="19">
        <v>294767536</v>
      </c>
      <c r="F7" s="20">
        <v>294767536</v>
      </c>
      <c r="G7" s="20">
        <v>109411238</v>
      </c>
      <c r="H7" s="20">
        <v>1320859</v>
      </c>
      <c r="I7" s="20">
        <v>7622055</v>
      </c>
      <c r="J7" s="20">
        <v>118354152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118354152</v>
      </c>
      <c r="X7" s="20">
        <v>73691907</v>
      </c>
      <c r="Y7" s="20">
        <v>44662245</v>
      </c>
      <c r="Z7" s="21">
        <v>60.606716284326858</v>
      </c>
      <c r="AA7" s="22">
        <v>294767536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3699619</v>
      </c>
      <c r="D12" s="18"/>
      <c r="E12" s="19"/>
      <c r="F12" s="20"/>
      <c r="G12" s="20">
        <v>3699619</v>
      </c>
      <c r="H12" s="20"/>
      <c r="I12" s="20"/>
      <c r="J12" s="20">
        <v>3699619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3699619</v>
      </c>
      <c r="X12" s="20"/>
      <c r="Y12" s="20">
        <v>3699619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703391193</v>
      </c>
      <c r="D13" s="29">
        <f>SUM(D6:D12)</f>
        <v>0</v>
      </c>
      <c r="E13" s="30">
        <f t="shared" si="0"/>
        <v>191504987</v>
      </c>
      <c r="F13" s="31">
        <f t="shared" si="0"/>
        <v>191504987</v>
      </c>
      <c r="G13" s="31">
        <f t="shared" si="0"/>
        <v>110448932</v>
      </c>
      <c r="H13" s="31">
        <f t="shared" si="0"/>
        <v>71982714</v>
      </c>
      <c r="I13" s="31">
        <f t="shared" si="0"/>
        <v>39429569</v>
      </c>
      <c r="J13" s="31">
        <f t="shared" si="0"/>
        <v>221861215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221861215</v>
      </c>
      <c r="X13" s="31">
        <f t="shared" si="0"/>
        <v>98831574</v>
      </c>
      <c r="Y13" s="31">
        <f t="shared" si="0"/>
        <v>123029641</v>
      </c>
      <c r="Z13" s="32">
        <f>+IF(X13&lt;&gt;0,+(Y13/X13)*100,0)</f>
        <v>124.48414612925218</v>
      </c>
      <c r="AA13" s="33">
        <f>SUM(AA6:AA12)</f>
        <v>191504987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766586104</v>
      </c>
      <c r="D17" s="18"/>
      <c r="E17" s="19">
        <v>-49321863</v>
      </c>
      <c r="F17" s="20">
        <v>-49321863</v>
      </c>
      <c r="G17" s="24">
        <v>761514582</v>
      </c>
      <c r="H17" s="24">
        <v>-5492642</v>
      </c>
      <c r="I17" s="24">
        <v>-5082312</v>
      </c>
      <c r="J17" s="20">
        <v>750939628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750939628</v>
      </c>
      <c r="X17" s="20">
        <v>-41152069</v>
      </c>
      <c r="Y17" s="24">
        <v>792091697</v>
      </c>
      <c r="Z17" s="25">
        <v>-1924.7919150796524</v>
      </c>
      <c r="AA17" s="26">
        <v>-49321863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313946</v>
      </c>
      <c r="H21" s="20">
        <v>-313946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400000</v>
      </c>
      <c r="Y21" s="20">
        <v>-400000</v>
      </c>
      <c r="Z21" s="21">
        <v>-100</v>
      </c>
      <c r="AA21" s="22">
        <v>400000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766900050</v>
      </c>
      <c r="D25" s="29">
        <f t="shared" ref="D25:Y25" si="1">SUM(D15:D24)</f>
        <v>0</v>
      </c>
      <c r="E25" s="35">
        <f t="shared" si="1"/>
        <v>-48921863</v>
      </c>
      <c r="F25" s="36">
        <f t="shared" si="1"/>
        <v>-48921863</v>
      </c>
      <c r="G25" s="36">
        <f t="shared" si="1"/>
        <v>761828528</v>
      </c>
      <c r="H25" s="36">
        <f t="shared" si="1"/>
        <v>-5806588</v>
      </c>
      <c r="I25" s="36">
        <f t="shared" si="1"/>
        <v>-5082312</v>
      </c>
      <c r="J25" s="36">
        <f t="shared" si="1"/>
        <v>750939628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750939628</v>
      </c>
      <c r="X25" s="36">
        <f t="shared" si="1"/>
        <v>-40752069</v>
      </c>
      <c r="Y25" s="36">
        <f t="shared" si="1"/>
        <v>791691697</v>
      </c>
      <c r="Z25" s="37">
        <f>+IF(X25&lt;&gt;0,+(Y25/X25)*100,0)</f>
        <v>-1942.703073554376</v>
      </c>
      <c r="AA25" s="38">
        <f>SUM(AA15:AA24)</f>
        <v>-48921863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1470291243</v>
      </c>
      <c r="D26" s="29">
        <f>+D13+D25</f>
        <v>0</v>
      </c>
      <c r="E26" s="30">
        <f t="shared" si="2"/>
        <v>142583124</v>
      </c>
      <c r="F26" s="31">
        <f t="shared" si="2"/>
        <v>142583124</v>
      </c>
      <c r="G26" s="31">
        <f t="shared" si="2"/>
        <v>872277460</v>
      </c>
      <c r="H26" s="31">
        <f t="shared" si="2"/>
        <v>66176126</v>
      </c>
      <c r="I26" s="31">
        <f t="shared" si="2"/>
        <v>34347257</v>
      </c>
      <c r="J26" s="31">
        <f t="shared" si="2"/>
        <v>972800843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972800843</v>
      </c>
      <c r="X26" s="31">
        <f t="shared" si="2"/>
        <v>58079505</v>
      </c>
      <c r="Y26" s="31">
        <f t="shared" si="2"/>
        <v>914721338</v>
      </c>
      <c r="Z26" s="32">
        <f>+IF(X26&lt;&gt;0,+(Y26/X26)*100,0)</f>
        <v>1574.9468560381154</v>
      </c>
      <c r="AA26" s="33">
        <f>+AA13+AA25</f>
        <v>142583124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39958205</v>
      </c>
      <c r="D31" s="18"/>
      <c r="E31" s="19"/>
      <c r="F31" s="20"/>
      <c r="G31" s="20">
        <v>40238083</v>
      </c>
      <c r="H31" s="20">
        <v>259691</v>
      </c>
      <c r="I31" s="20">
        <v>235421</v>
      </c>
      <c r="J31" s="20">
        <v>40733195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40733195</v>
      </c>
      <c r="X31" s="20"/>
      <c r="Y31" s="20">
        <v>40733195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571820630</v>
      </c>
      <c r="D32" s="18"/>
      <c r="E32" s="19">
        <v>-70121369</v>
      </c>
      <c r="F32" s="20">
        <v>-70121369</v>
      </c>
      <c r="G32" s="20">
        <v>471665949</v>
      </c>
      <c r="H32" s="20">
        <v>47818111</v>
      </c>
      <c r="I32" s="20">
        <v>36852330</v>
      </c>
      <c r="J32" s="20">
        <v>556336390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556336390</v>
      </c>
      <c r="X32" s="20">
        <v>-70121369</v>
      </c>
      <c r="Y32" s="20">
        <v>626457759</v>
      </c>
      <c r="Z32" s="21">
        <v>-893.39065670551872</v>
      </c>
      <c r="AA32" s="22">
        <v>-70121369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18585000</v>
      </c>
      <c r="I33" s="20"/>
      <c r="J33" s="20">
        <v>18585000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18585000</v>
      </c>
      <c r="X33" s="20"/>
      <c r="Y33" s="20">
        <v>18585000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611778835</v>
      </c>
      <c r="D37" s="29">
        <f t="shared" ref="D37:Y37" si="3">SUM(D29:D36)</f>
        <v>0</v>
      </c>
      <c r="E37" s="30">
        <f t="shared" si="3"/>
        <v>-70121369</v>
      </c>
      <c r="F37" s="31">
        <f t="shared" si="3"/>
        <v>-70121369</v>
      </c>
      <c r="G37" s="31">
        <f t="shared" si="3"/>
        <v>511904032</v>
      </c>
      <c r="H37" s="31">
        <f t="shared" si="3"/>
        <v>66662802</v>
      </c>
      <c r="I37" s="31">
        <f t="shared" si="3"/>
        <v>37087751</v>
      </c>
      <c r="J37" s="31">
        <f t="shared" si="3"/>
        <v>615654585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615654585</v>
      </c>
      <c r="X37" s="31">
        <f t="shared" si="3"/>
        <v>-70121369</v>
      </c>
      <c r="Y37" s="31">
        <f t="shared" si="3"/>
        <v>685775954</v>
      </c>
      <c r="Z37" s="32">
        <f>+IF(X37&lt;&gt;0,+(Y37/X37)*100,0)</f>
        <v>-977.98426325646892</v>
      </c>
      <c r="AA37" s="33">
        <f>SUM(AA29:AA36)</f>
        <v>-70121369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611778835</v>
      </c>
      <c r="D44" s="29">
        <f>+D37+D43</f>
        <v>0</v>
      </c>
      <c r="E44" s="30">
        <f t="shared" si="5"/>
        <v>-70121369</v>
      </c>
      <c r="F44" s="31">
        <f t="shared" si="5"/>
        <v>-70121369</v>
      </c>
      <c r="G44" s="31">
        <f t="shared" si="5"/>
        <v>511904032</v>
      </c>
      <c r="H44" s="31">
        <f t="shared" si="5"/>
        <v>66662802</v>
      </c>
      <c r="I44" s="31">
        <f t="shared" si="5"/>
        <v>37087751</v>
      </c>
      <c r="J44" s="31">
        <f t="shared" si="5"/>
        <v>615654585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615654585</v>
      </c>
      <c r="X44" s="31">
        <f t="shared" si="5"/>
        <v>-70121369</v>
      </c>
      <c r="Y44" s="31">
        <f t="shared" si="5"/>
        <v>685775954</v>
      </c>
      <c r="Z44" s="32">
        <f>+IF(X44&lt;&gt;0,+(Y44/X44)*100,0)</f>
        <v>-977.98426325646892</v>
      </c>
      <c r="AA44" s="33">
        <f>+AA37+AA43</f>
        <v>-70121369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858512408</v>
      </c>
      <c r="D45" s="42">
        <f t="shared" si="6"/>
        <v>0</v>
      </c>
      <c r="E45" s="43">
        <f t="shared" si="6"/>
        <v>212704493</v>
      </c>
      <c r="F45" s="44">
        <f t="shared" si="6"/>
        <v>212704493</v>
      </c>
      <c r="G45" s="44">
        <f t="shared" si="6"/>
        <v>360373428</v>
      </c>
      <c r="H45" s="44">
        <f t="shared" si="6"/>
        <v>-486676</v>
      </c>
      <c r="I45" s="44">
        <f t="shared" si="6"/>
        <v>-2740494</v>
      </c>
      <c r="J45" s="44">
        <f t="shared" si="6"/>
        <v>357146258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357146258</v>
      </c>
      <c r="X45" s="44">
        <f t="shared" si="6"/>
        <v>128200874</v>
      </c>
      <c r="Y45" s="44">
        <f t="shared" si="6"/>
        <v>228945384</v>
      </c>
      <c r="Z45" s="45">
        <f>+IF(X45&lt;&gt;0,+(Y45/X45)*100,0)</f>
        <v>178.58332541477057</v>
      </c>
      <c r="AA45" s="46">
        <f>+AA26-AA44</f>
        <v>212704493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237575825</v>
      </c>
      <c r="F47" s="20">
        <v>237575825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59393994</v>
      </c>
      <c r="Y47" s="20">
        <v>-59393994</v>
      </c>
      <c r="Z47" s="47">
        <v>-100</v>
      </c>
      <c r="AA47" s="22">
        <v>237575825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237575825</v>
      </c>
      <c r="F50" s="52">
        <f t="shared" si="7"/>
        <v>237575825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59393994</v>
      </c>
      <c r="Y50" s="52">
        <f t="shared" si="7"/>
        <v>-59393994</v>
      </c>
      <c r="Z50" s="53">
        <f>+IF(X50&lt;&gt;0,+(Y50/X50)*100,0)</f>
        <v>-100</v>
      </c>
      <c r="AA50" s="54">
        <f>SUM(AA47:AA49)</f>
        <v>237575825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-13175289</v>
      </c>
      <c r="D6" s="18"/>
      <c r="E6" s="19">
        <v>-14976447</v>
      </c>
      <c r="F6" s="20">
        <v>-14976447</v>
      </c>
      <c r="G6" s="20">
        <v>-5727624</v>
      </c>
      <c r="H6" s="20">
        <v>-1805553</v>
      </c>
      <c r="I6" s="20">
        <v>-709289</v>
      </c>
      <c r="J6" s="20">
        <v>-8242466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-8242466</v>
      </c>
      <c r="X6" s="20">
        <v>-3744111</v>
      </c>
      <c r="Y6" s="20">
        <v>-4498355</v>
      </c>
      <c r="Z6" s="21">
        <v>120.14480874098017</v>
      </c>
      <c r="AA6" s="22">
        <v>-14976447</v>
      </c>
    </row>
    <row r="7" spans="1:27" x14ac:dyDescent="0.25">
      <c r="A7" s="23" t="s">
        <v>35</v>
      </c>
      <c r="B7" s="17" t="s">
        <v>32</v>
      </c>
      <c r="C7" s="18">
        <v>8643719</v>
      </c>
      <c r="D7" s="18"/>
      <c r="E7" s="19">
        <v>4449216</v>
      </c>
      <c r="F7" s="20">
        <v>4449216</v>
      </c>
      <c r="G7" s="20">
        <v>1596492</v>
      </c>
      <c r="H7" s="20">
        <v>1069186</v>
      </c>
      <c r="I7" s="20">
        <v>1536622</v>
      </c>
      <c r="J7" s="20">
        <v>4202300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4202300</v>
      </c>
      <c r="X7" s="20">
        <v>1112295</v>
      </c>
      <c r="Y7" s="20">
        <v>3090005</v>
      </c>
      <c r="Z7" s="21">
        <v>277.80444935920781</v>
      </c>
      <c r="AA7" s="22">
        <v>4449216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632137</v>
      </c>
      <c r="D10" s="18"/>
      <c r="E10" s="19"/>
      <c r="F10" s="20"/>
      <c r="G10" s="20">
        <v>15944</v>
      </c>
      <c r="H10" s="20">
        <v>16440</v>
      </c>
      <c r="I10" s="20">
        <v>15154</v>
      </c>
      <c r="J10" s="20">
        <v>47538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47538</v>
      </c>
      <c r="X10" s="20"/>
      <c r="Y10" s="20">
        <v>47538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1703614</v>
      </c>
      <c r="D11" s="18"/>
      <c r="E11" s="19">
        <v>5574159</v>
      </c>
      <c r="F11" s="20">
        <v>5574159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1393542</v>
      </c>
      <c r="Y11" s="24">
        <v>-1393542</v>
      </c>
      <c r="Z11" s="25">
        <v>-100</v>
      </c>
      <c r="AA11" s="26">
        <v>5574159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-2195819</v>
      </c>
      <c r="D13" s="29">
        <f>SUM(D6:D12)</f>
        <v>0</v>
      </c>
      <c r="E13" s="30">
        <f t="shared" si="0"/>
        <v>-4953072</v>
      </c>
      <c r="F13" s="31">
        <f t="shared" si="0"/>
        <v>-4953072</v>
      </c>
      <c r="G13" s="31">
        <f t="shared" si="0"/>
        <v>-4115188</v>
      </c>
      <c r="H13" s="31">
        <f t="shared" si="0"/>
        <v>-719927</v>
      </c>
      <c r="I13" s="31">
        <f t="shared" si="0"/>
        <v>842487</v>
      </c>
      <c r="J13" s="31">
        <f t="shared" si="0"/>
        <v>-3992628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-3992628</v>
      </c>
      <c r="X13" s="31">
        <f t="shared" si="0"/>
        <v>-1238274</v>
      </c>
      <c r="Y13" s="31">
        <f t="shared" si="0"/>
        <v>-2754354</v>
      </c>
      <c r="Z13" s="32">
        <f>+IF(X13&lt;&gt;0,+(Y13/X13)*100,0)</f>
        <v>222.43493766323127</v>
      </c>
      <c r="AA13" s="33">
        <f>SUM(AA6:AA12)</f>
        <v>-4953072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-4680753</v>
      </c>
      <c r="D17" s="18"/>
      <c r="E17" s="19">
        <v>10620863</v>
      </c>
      <c r="F17" s="20">
        <v>10620863</v>
      </c>
      <c r="G17" s="24"/>
      <c r="H17" s="24">
        <v>1182586</v>
      </c>
      <c r="I17" s="24">
        <v>429263</v>
      </c>
      <c r="J17" s="20">
        <v>1611849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1611849</v>
      </c>
      <c r="X17" s="20">
        <v>2655216</v>
      </c>
      <c r="Y17" s="24">
        <v>-1043367</v>
      </c>
      <c r="Z17" s="25">
        <v>-39.294995209429288</v>
      </c>
      <c r="AA17" s="26">
        <v>10620863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-4680753</v>
      </c>
      <c r="D25" s="29">
        <f t="shared" ref="D25:Y25" si="1">SUM(D15:D24)</f>
        <v>0</v>
      </c>
      <c r="E25" s="35">
        <f t="shared" si="1"/>
        <v>10620863</v>
      </c>
      <c r="F25" s="36">
        <f t="shared" si="1"/>
        <v>10620863</v>
      </c>
      <c r="G25" s="36">
        <f t="shared" si="1"/>
        <v>0</v>
      </c>
      <c r="H25" s="36">
        <f t="shared" si="1"/>
        <v>1182586</v>
      </c>
      <c r="I25" s="36">
        <f t="shared" si="1"/>
        <v>429263</v>
      </c>
      <c r="J25" s="36">
        <f t="shared" si="1"/>
        <v>1611849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1611849</v>
      </c>
      <c r="X25" s="36">
        <f t="shared" si="1"/>
        <v>2655216</v>
      </c>
      <c r="Y25" s="36">
        <f t="shared" si="1"/>
        <v>-1043367</v>
      </c>
      <c r="Z25" s="37">
        <f>+IF(X25&lt;&gt;0,+(Y25/X25)*100,0)</f>
        <v>-39.294995209429288</v>
      </c>
      <c r="AA25" s="38">
        <f>SUM(AA15:AA24)</f>
        <v>10620863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-6876572</v>
      </c>
      <c r="D26" s="29">
        <f>+D13+D25</f>
        <v>0</v>
      </c>
      <c r="E26" s="30">
        <f t="shared" si="2"/>
        <v>5667791</v>
      </c>
      <c r="F26" s="31">
        <f t="shared" si="2"/>
        <v>5667791</v>
      </c>
      <c r="G26" s="31">
        <f t="shared" si="2"/>
        <v>-4115188</v>
      </c>
      <c r="H26" s="31">
        <f t="shared" si="2"/>
        <v>462659</v>
      </c>
      <c r="I26" s="31">
        <f t="shared" si="2"/>
        <v>1271750</v>
      </c>
      <c r="J26" s="31">
        <f t="shared" si="2"/>
        <v>-2380779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-2380779</v>
      </c>
      <c r="X26" s="31">
        <f t="shared" si="2"/>
        <v>1416942</v>
      </c>
      <c r="Y26" s="31">
        <f t="shared" si="2"/>
        <v>-3797721</v>
      </c>
      <c r="Z26" s="32">
        <f>+IF(X26&lt;&gt;0,+(Y26/X26)*100,0)</f>
        <v>-268.02233260076986</v>
      </c>
      <c r="AA26" s="33">
        <f>+AA13+AA25</f>
        <v>5667791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189584</v>
      </c>
      <c r="D31" s="18"/>
      <c r="E31" s="19"/>
      <c r="F31" s="20"/>
      <c r="G31" s="20"/>
      <c r="H31" s="20">
        <v>-1961</v>
      </c>
      <c r="I31" s="20">
        <v>6645</v>
      </c>
      <c r="J31" s="20">
        <v>4684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4684</v>
      </c>
      <c r="X31" s="20"/>
      <c r="Y31" s="20">
        <v>4684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-1431933</v>
      </c>
      <c r="D32" s="18"/>
      <c r="E32" s="19"/>
      <c r="F32" s="20"/>
      <c r="G32" s="20">
        <v>-5019054</v>
      </c>
      <c r="H32" s="20">
        <v>-1359974</v>
      </c>
      <c r="I32" s="20">
        <v>-493652</v>
      </c>
      <c r="J32" s="20">
        <v>-6872680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-6872680</v>
      </c>
      <c r="X32" s="20"/>
      <c r="Y32" s="20">
        <v>-6872680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-1359974</v>
      </c>
      <c r="I33" s="20">
        <v>-493652</v>
      </c>
      <c r="J33" s="20">
        <v>-1853626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-1853626</v>
      </c>
      <c r="X33" s="20"/>
      <c r="Y33" s="20">
        <v>-1853626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5605625</v>
      </c>
      <c r="D35" s="18"/>
      <c r="E35" s="19"/>
      <c r="F35" s="20"/>
      <c r="G35" s="20">
        <v>209205</v>
      </c>
      <c r="H35" s="20">
        <v>288425</v>
      </c>
      <c r="I35" s="20">
        <v>353151</v>
      </c>
      <c r="J35" s="20">
        <v>850781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850781</v>
      </c>
      <c r="X35" s="20"/>
      <c r="Y35" s="20">
        <v>850781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4363276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-4809849</v>
      </c>
      <c r="H37" s="31">
        <f t="shared" si="3"/>
        <v>-2433484</v>
      </c>
      <c r="I37" s="31">
        <f t="shared" si="3"/>
        <v>-627508</v>
      </c>
      <c r="J37" s="31">
        <f t="shared" si="3"/>
        <v>-7870841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-7870841</v>
      </c>
      <c r="X37" s="31">
        <f t="shared" si="3"/>
        <v>0</v>
      </c>
      <c r="Y37" s="31">
        <f t="shared" si="3"/>
        <v>-7870841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4363276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-4809849</v>
      </c>
      <c r="H44" s="31">
        <f t="shared" si="5"/>
        <v>-2433484</v>
      </c>
      <c r="I44" s="31">
        <f t="shared" si="5"/>
        <v>-627508</v>
      </c>
      <c r="J44" s="31">
        <f t="shared" si="5"/>
        <v>-7870841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-7870841</v>
      </c>
      <c r="X44" s="31">
        <f t="shared" si="5"/>
        <v>0</v>
      </c>
      <c r="Y44" s="31">
        <f t="shared" si="5"/>
        <v>-7870841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-11239848</v>
      </c>
      <c r="D45" s="42">
        <f t="shared" si="6"/>
        <v>0</v>
      </c>
      <c r="E45" s="43">
        <f t="shared" si="6"/>
        <v>5667791</v>
      </c>
      <c r="F45" s="44">
        <f t="shared" si="6"/>
        <v>5667791</v>
      </c>
      <c r="G45" s="44">
        <f t="shared" si="6"/>
        <v>694661</v>
      </c>
      <c r="H45" s="44">
        <f t="shared" si="6"/>
        <v>2896143</v>
      </c>
      <c r="I45" s="44">
        <f t="shared" si="6"/>
        <v>1899258</v>
      </c>
      <c r="J45" s="44">
        <f t="shared" si="6"/>
        <v>5490062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5490062</v>
      </c>
      <c r="X45" s="44">
        <f t="shared" si="6"/>
        <v>1416942</v>
      </c>
      <c r="Y45" s="44">
        <f t="shared" si="6"/>
        <v>4073120</v>
      </c>
      <c r="Z45" s="45">
        <f>+IF(X45&lt;&gt;0,+(Y45/X45)*100,0)</f>
        <v>287.45848453924015</v>
      </c>
      <c r="AA45" s="46">
        <f>+AA26-AA44</f>
        <v>5667791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-8050000</v>
      </c>
      <c r="F6" s="20">
        <v>-8050000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-2012502</v>
      </c>
      <c r="Y6" s="20">
        <v>2012502</v>
      </c>
      <c r="Z6" s="21">
        <v>-100</v>
      </c>
      <c r="AA6" s="22">
        <v>-8050000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1050000</v>
      </c>
      <c r="F11" s="20">
        <v>1050000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262500</v>
      </c>
      <c r="Y11" s="24">
        <v>-262500</v>
      </c>
      <c r="Z11" s="25">
        <v>-100</v>
      </c>
      <c r="AA11" s="26">
        <v>1050000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-7000000</v>
      </c>
      <c r="F13" s="31">
        <f t="shared" si="0"/>
        <v>-7000000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-1750002</v>
      </c>
      <c r="Y13" s="31">
        <f t="shared" si="0"/>
        <v>1750002</v>
      </c>
      <c r="Z13" s="32">
        <f>+IF(X13&lt;&gt;0,+(Y13/X13)*100,0)</f>
        <v>-100</v>
      </c>
      <c r="AA13" s="33">
        <f>SUM(AA6:AA12)</f>
        <v>-7000000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-7000000</v>
      </c>
      <c r="F26" s="31">
        <f t="shared" si="2"/>
        <v>-7000000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-1750002</v>
      </c>
      <c r="Y26" s="31">
        <f t="shared" si="2"/>
        <v>1750002</v>
      </c>
      <c r="Z26" s="32">
        <f>+IF(X26&lt;&gt;0,+(Y26/X26)*100,0)</f>
        <v>-100</v>
      </c>
      <c r="AA26" s="33">
        <f>+AA13+AA25</f>
        <v>-7000000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-7000000</v>
      </c>
      <c r="F45" s="44">
        <f t="shared" si="6"/>
        <v>-7000000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-1750002</v>
      </c>
      <c r="Y45" s="44">
        <f t="shared" si="6"/>
        <v>1750002</v>
      </c>
      <c r="Z45" s="45">
        <f>+IF(X45&lt;&gt;0,+(Y45/X45)*100,0)</f>
        <v>-100</v>
      </c>
      <c r="AA45" s="46">
        <f>+AA26-AA44</f>
        <v>-7000000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3100000</v>
      </c>
      <c r="D6" s="18"/>
      <c r="E6" s="19">
        <v>-61929682</v>
      </c>
      <c r="F6" s="20">
        <v>-61929682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-15482418</v>
      </c>
      <c r="Y6" s="20">
        <v>15482418</v>
      </c>
      <c r="Z6" s="21">
        <v>-100</v>
      </c>
      <c r="AA6" s="22">
        <v>-61929682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-16579</v>
      </c>
      <c r="F7" s="20">
        <v>-16579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-4146</v>
      </c>
      <c r="Y7" s="20">
        <v>4146</v>
      </c>
      <c r="Z7" s="21">
        <v>-100</v>
      </c>
      <c r="AA7" s="22">
        <v>-16579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8680860</v>
      </c>
      <c r="F11" s="20">
        <v>8680860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2170215</v>
      </c>
      <c r="Y11" s="24">
        <v>-2170215</v>
      </c>
      <c r="Z11" s="25">
        <v>-100</v>
      </c>
      <c r="AA11" s="26">
        <v>8680860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3100000</v>
      </c>
      <c r="D13" s="29">
        <f>SUM(D6:D12)</f>
        <v>0</v>
      </c>
      <c r="E13" s="30">
        <f t="shared" si="0"/>
        <v>-53265401</v>
      </c>
      <c r="F13" s="31">
        <f t="shared" si="0"/>
        <v>-53265401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-13316349</v>
      </c>
      <c r="Y13" s="31">
        <f t="shared" si="0"/>
        <v>13316349</v>
      </c>
      <c r="Z13" s="32">
        <f>+IF(X13&lt;&gt;0,+(Y13/X13)*100,0)</f>
        <v>-100</v>
      </c>
      <c r="AA13" s="33">
        <f>SUM(AA6:AA12)</f>
        <v>-53265401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-14905870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-14905870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-11805870</v>
      </c>
      <c r="D26" s="29">
        <f>+D13+D25</f>
        <v>0</v>
      </c>
      <c r="E26" s="30">
        <f t="shared" si="2"/>
        <v>-53265401</v>
      </c>
      <c r="F26" s="31">
        <f t="shared" si="2"/>
        <v>-53265401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-13316349</v>
      </c>
      <c r="Y26" s="31">
        <f t="shared" si="2"/>
        <v>13316349</v>
      </c>
      <c r="Z26" s="32">
        <f>+IF(X26&lt;&gt;0,+(Y26/X26)*100,0)</f>
        <v>-100</v>
      </c>
      <c r="AA26" s="33">
        <f>+AA13+AA25</f>
        <v>-53265401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-120403</v>
      </c>
      <c r="F32" s="20">
        <v>-120403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-30099</v>
      </c>
      <c r="Y32" s="20">
        <v>30099</v>
      </c>
      <c r="Z32" s="21">
        <v>-100</v>
      </c>
      <c r="AA32" s="22">
        <v>-120403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-120403</v>
      </c>
      <c r="F37" s="31">
        <f t="shared" si="3"/>
        <v>-120403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-30099</v>
      </c>
      <c r="Y37" s="31">
        <f t="shared" si="3"/>
        <v>30099</v>
      </c>
      <c r="Z37" s="32">
        <f>+IF(X37&lt;&gt;0,+(Y37/X37)*100,0)</f>
        <v>-100</v>
      </c>
      <c r="AA37" s="33">
        <f>SUM(AA29:AA36)</f>
        <v>-120403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-120403</v>
      </c>
      <c r="F44" s="31">
        <f t="shared" si="5"/>
        <v>-120403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-30099</v>
      </c>
      <c r="Y44" s="31">
        <f t="shared" si="5"/>
        <v>30099</v>
      </c>
      <c r="Z44" s="32">
        <f>+IF(X44&lt;&gt;0,+(Y44/X44)*100,0)</f>
        <v>-100</v>
      </c>
      <c r="AA44" s="33">
        <f>+AA37+AA43</f>
        <v>-120403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-11805870</v>
      </c>
      <c r="D45" s="42">
        <f t="shared" si="6"/>
        <v>0</v>
      </c>
      <c r="E45" s="43">
        <f t="shared" si="6"/>
        <v>-53144998</v>
      </c>
      <c r="F45" s="44">
        <f t="shared" si="6"/>
        <v>-53144998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-13286250</v>
      </c>
      <c r="Y45" s="44">
        <f t="shared" si="6"/>
        <v>13286250</v>
      </c>
      <c r="Z45" s="45">
        <f>+IF(X45&lt;&gt;0,+(Y45/X45)*100,0)</f>
        <v>-100</v>
      </c>
      <c r="AA45" s="46">
        <f>+AA26-AA44</f>
        <v>-53144998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66366725</v>
      </c>
      <c r="D6" s="18"/>
      <c r="E6" s="19">
        <v>28684207</v>
      </c>
      <c r="F6" s="20">
        <v>28684207</v>
      </c>
      <c r="G6" s="20"/>
      <c r="H6" s="20">
        <v>-66366725</v>
      </c>
      <c r="I6" s="20">
        <v>66366725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7171050</v>
      </c>
      <c r="Y6" s="20">
        <v>-7171050</v>
      </c>
      <c r="Z6" s="21">
        <v>-100</v>
      </c>
      <c r="AA6" s="22">
        <v>28684207</v>
      </c>
    </row>
    <row r="7" spans="1:27" x14ac:dyDescent="0.25">
      <c r="A7" s="23" t="s">
        <v>35</v>
      </c>
      <c r="B7" s="17" t="s">
        <v>32</v>
      </c>
      <c r="C7" s="18">
        <v>6132621</v>
      </c>
      <c r="D7" s="18"/>
      <c r="E7" s="19">
        <v>2438665</v>
      </c>
      <c r="F7" s="20">
        <v>2438665</v>
      </c>
      <c r="G7" s="20">
        <v>6506261</v>
      </c>
      <c r="H7" s="20">
        <v>18963834</v>
      </c>
      <c r="I7" s="20">
        <v>-1273754</v>
      </c>
      <c r="J7" s="20">
        <v>24196341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24196341</v>
      </c>
      <c r="X7" s="20">
        <v>609666</v>
      </c>
      <c r="Y7" s="20">
        <v>23586675</v>
      </c>
      <c r="Z7" s="21">
        <v>3868.786351871353</v>
      </c>
      <c r="AA7" s="22">
        <v>2438665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-999999</v>
      </c>
      <c r="Y10" s="20">
        <v>999999</v>
      </c>
      <c r="Z10" s="21">
        <v>-100</v>
      </c>
      <c r="AA10" s="22">
        <v>-4000000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9848526</v>
      </c>
      <c r="F11" s="20">
        <v>9848526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2462130</v>
      </c>
      <c r="Y11" s="24">
        <v>-2462130</v>
      </c>
      <c r="Z11" s="25">
        <v>-100</v>
      </c>
      <c r="AA11" s="26">
        <v>9848526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72499346</v>
      </c>
      <c r="D13" s="29">
        <f>SUM(D6:D12)</f>
        <v>0</v>
      </c>
      <c r="E13" s="30">
        <f t="shared" si="0"/>
        <v>36971398</v>
      </c>
      <c r="F13" s="31">
        <f t="shared" si="0"/>
        <v>36971398</v>
      </c>
      <c r="G13" s="31">
        <f t="shared" si="0"/>
        <v>6506261</v>
      </c>
      <c r="H13" s="31">
        <f t="shared" si="0"/>
        <v>-47402891</v>
      </c>
      <c r="I13" s="31">
        <f t="shared" si="0"/>
        <v>65092971</v>
      </c>
      <c r="J13" s="31">
        <f t="shared" si="0"/>
        <v>24196341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24196341</v>
      </c>
      <c r="X13" s="31">
        <f t="shared" si="0"/>
        <v>9242847</v>
      </c>
      <c r="Y13" s="31">
        <f t="shared" si="0"/>
        <v>14953494</v>
      </c>
      <c r="Z13" s="32">
        <f>+IF(X13&lt;&gt;0,+(Y13/X13)*100,0)</f>
        <v>161.78450211282302</v>
      </c>
      <c r="AA13" s="33">
        <f>SUM(AA6:AA12)</f>
        <v>36971398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17700175</v>
      </c>
      <c r="D17" s="18"/>
      <c r="E17" s="19">
        <v>1043478</v>
      </c>
      <c r="F17" s="20">
        <v>1043478</v>
      </c>
      <c r="G17" s="24"/>
      <c r="H17" s="24">
        <v>-2633309</v>
      </c>
      <c r="I17" s="24">
        <v>17452239</v>
      </c>
      <c r="J17" s="20">
        <v>14818930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14818930</v>
      </c>
      <c r="X17" s="20">
        <v>260871</v>
      </c>
      <c r="Y17" s="24">
        <v>14558059</v>
      </c>
      <c r="Z17" s="25">
        <v>5580.5585902610874</v>
      </c>
      <c r="AA17" s="26">
        <v>1043478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17700175</v>
      </c>
      <c r="D25" s="29">
        <f t="shared" ref="D25:Y25" si="1">SUM(D15:D24)</f>
        <v>0</v>
      </c>
      <c r="E25" s="35">
        <f t="shared" si="1"/>
        <v>1043478</v>
      </c>
      <c r="F25" s="36">
        <f t="shared" si="1"/>
        <v>1043478</v>
      </c>
      <c r="G25" s="36">
        <f t="shared" si="1"/>
        <v>0</v>
      </c>
      <c r="H25" s="36">
        <f t="shared" si="1"/>
        <v>-2633309</v>
      </c>
      <c r="I25" s="36">
        <f t="shared" si="1"/>
        <v>17452239</v>
      </c>
      <c r="J25" s="36">
        <f t="shared" si="1"/>
        <v>14818930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14818930</v>
      </c>
      <c r="X25" s="36">
        <f t="shared" si="1"/>
        <v>260871</v>
      </c>
      <c r="Y25" s="36">
        <f t="shared" si="1"/>
        <v>14558059</v>
      </c>
      <c r="Z25" s="37">
        <f>+IF(X25&lt;&gt;0,+(Y25/X25)*100,0)</f>
        <v>5580.5585902610874</v>
      </c>
      <c r="AA25" s="38">
        <f>SUM(AA15:AA24)</f>
        <v>1043478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90199521</v>
      </c>
      <c r="D26" s="29">
        <f>+D13+D25</f>
        <v>0</v>
      </c>
      <c r="E26" s="30">
        <f t="shared" si="2"/>
        <v>38014876</v>
      </c>
      <c r="F26" s="31">
        <f t="shared" si="2"/>
        <v>38014876</v>
      </c>
      <c r="G26" s="31">
        <f t="shared" si="2"/>
        <v>6506261</v>
      </c>
      <c r="H26" s="31">
        <f t="shared" si="2"/>
        <v>-50036200</v>
      </c>
      <c r="I26" s="31">
        <f t="shared" si="2"/>
        <v>82545210</v>
      </c>
      <c r="J26" s="31">
        <f t="shared" si="2"/>
        <v>39015271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39015271</v>
      </c>
      <c r="X26" s="31">
        <f t="shared" si="2"/>
        <v>9503718</v>
      </c>
      <c r="Y26" s="31">
        <f t="shared" si="2"/>
        <v>29511553</v>
      </c>
      <c r="Z26" s="32">
        <f>+IF(X26&lt;&gt;0,+(Y26/X26)*100,0)</f>
        <v>310.52639609045639</v>
      </c>
      <c r="AA26" s="33">
        <f>+AA13+AA25</f>
        <v>38014876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5130000</v>
      </c>
      <c r="H33" s="20"/>
      <c r="I33" s="20">
        <v>-1933285</v>
      </c>
      <c r="J33" s="20">
        <v>3196715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3196715</v>
      </c>
      <c r="X33" s="20"/>
      <c r="Y33" s="20">
        <v>3196715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-900370</v>
      </c>
      <c r="D35" s="18"/>
      <c r="E35" s="19">
        <v>13250134</v>
      </c>
      <c r="F35" s="20">
        <v>13250134</v>
      </c>
      <c r="G35" s="20"/>
      <c r="H35" s="20">
        <v>900370</v>
      </c>
      <c r="I35" s="20">
        <v>-900370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3312534</v>
      </c>
      <c r="Y35" s="20">
        <v>-3312534</v>
      </c>
      <c r="Z35" s="21">
        <v>-100</v>
      </c>
      <c r="AA35" s="22">
        <v>13250134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-900275</v>
      </c>
      <c r="D37" s="29">
        <f t="shared" ref="D37:Y37" si="3">SUM(D29:D36)</f>
        <v>0</v>
      </c>
      <c r="E37" s="30">
        <f t="shared" si="3"/>
        <v>13250134</v>
      </c>
      <c r="F37" s="31">
        <f t="shared" si="3"/>
        <v>13250134</v>
      </c>
      <c r="G37" s="31">
        <f t="shared" si="3"/>
        <v>5130000</v>
      </c>
      <c r="H37" s="31">
        <f t="shared" si="3"/>
        <v>900370</v>
      </c>
      <c r="I37" s="31">
        <f t="shared" si="3"/>
        <v>-2833655</v>
      </c>
      <c r="J37" s="31">
        <f t="shared" si="3"/>
        <v>3196715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3196715</v>
      </c>
      <c r="X37" s="31">
        <f t="shared" si="3"/>
        <v>3312534</v>
      </c>
      <c r="Y37" s="31">
        <f t="shared" si="3"/>
        <v>-115819</v>
      </c>
      <c r="Z37" s="32">
        <f>+IF(X37&lt;&gt;0,+(Y37/X37)*100,0)</f>
        <v>-3.4963867540680336</v>
      </c>
      <c r="AA37" s="33">
        <f>SUM(AA29:AA36)</f>
        <v>13250134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-900275</v>
      </c>
      <c r="D44" s="29">
        <f>+D37+D43</f>
        <v>0</v>
      </c>
      <c r="E44" s="30">
        <f t="shared" si="5"/>
        <v>13250134</v>
      </c>
      <c r="F44" s="31">
        <f t="shared" si="5"/>
        <v>13250134</v>
      </c>
      <c r="G44" s="31">
        <f t="shared" si="5"/>
        <v>5130000</v>
      </c>
      <c r="H44" s="31">
        <f t="shared" si="5"/>
        <v>900370</v>
      </c>
      <c r="I44" s="31">
        <f t="shared" si="5"/>
        <v>-2833655</v>
      </c>
      <c r="J44" s="31">
        <f t="shared" si="5"/>
        <v>3196715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3196715</v>
      </c>
      <c r="X44" s="31">
        <f t="shared" si="5"/>
        <v>3312534</v>
      </c>
      <c r="Y44" s="31">
        <f t="shared" si="5"/>
        <v>-115819</v>
      </c>
      <c r="Z44" s="32">
        <f>+IF(X44&lt;&gt;0,+(Y44/X44)*100,0)</f>
        <v>-3.4963867540680336</v>
      </c>
      <c r="AA44" s="33">
        <f>+AA37+AA43</f>
        <v>13250134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91099796</v>
      </c>
      <c r="D45" s="42">
        <f t="shared" si="6"/>
        <v>0</v>
      </c>
      <c r="E45" s="43">
        <f t="shared" si="6"/>
        <v>24764742</v>
      </c>
      <c r="F45" s="44">
        <f t="shared" si="6"/>
        <v>24764742</v>
      </c>
      <c r="G45" s="44">
        <f t="shared" si="6"/>
        <v>1376261</v>
      </c>
      <c r="H45" s="44">
        <f t="shared" si="6"/>
        <v>-50936570</v>
      </c>
      <c r="I45" s="44">
        <f t="shared" si="6"/>
        <v>85378865</v>
      </c>
      <c r="J45" s="44">
        <f t="shared" si="6"/>
        <v>35818556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35818556</v>
      </c>
      <c r="X45" s="44">
        <f t="shared" si="6"/>
        <v>6191184</v>
      </c>
      <c r="Y45" s="44">
        <f t="shared" si="6"/>
        <v>29627372</v>
      </c>
      <c r="Z45" s="45">
        <f>+IF(X45&lt;&gt;0,+(Y45/X45)*100,0)</f>
        <v>478.5412935554815</v>
      </c>
      <c r="AA45" s="46">
        <f>+AA26-AA44</f>
        <v>24764742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-62447368</v>
      </c>
      <c r="D6" s="18"/>
      <c r="E6" s="19">
        <v>-46483574</v>
      </c>
      <c r="F6" s="20">
        <v>-46483574</v>
      </c>
      <c r="G6" s="20">
        <v>-108710094</v>
      </c>
      <c r="H6" s="20">
        <v>33180226</v>
      </c>
      <c r="I6" s="20">
        <v>19341879</v>
      </c>
      <c r="J6" s="20">
        <v>-56187989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-56187989</v>
      </c>
      <c r="X6" s="20">
        <v>-66250964</v>
      </c>
      <c r="Y6" s="20">
        <v>10062975</v>
      </c>
      <c r="Z6" s="21">
        <v>-15.189175209586384</v>
      </c>
      <c r="AA6" s="22">
        <v>-46483574</v>
      </c>
    </row>
    <row r="7" spans="1:27" x14ac:dyDescent="0.25">
      <c r="A7" s="23" t="s">
        <v>35</v>
      </c>
      <c r="B7" s="17" t="s">
        <v>32</v>
      </c>
      <c r="C7" s="18">
        <v>-4466000</v>
      </c>
      <c r="D7" s="18"/>
      <c r="E7" s="19">
        <v>120938879</v>
      </c>
      <c r="F7" s="20">
        <v>120938879</v>
      </c>
      <c r="G7" s="20">
        <v>-8215317</v>
      </c>
      <c r="H7" s="20">
        <v>23846330</v>
      </c>
      <c r="I7" s="20">
        <v>4414921</v>
      </c>
      <c r="J7" s="20">
        <v>20045934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20045934</v>
      </c>
      <c r="X7" s="20">
        <v>30234720</v>
      </c>
      <c r="Y7" s="20">
        <v>-10188786</v>
      </c>
      <c r="Z7" s="21">
        <v>-33.698959342107351</v>
      </c>
      <c r="AA7" s="22">
        <v>120938879</v>
      </c>
    </row>
    <row r="8" spans="1:27" x14ac:dyDescent="0.25">
      <c r="A8" s="23" t="s">
        <v>36</v>
      </c>
      <c r="B8" s="17" t="s">
        <v>32</v>
      </c>
      <c r="C8" s="18">
        <v>-6755574</v>
      </c>
      <c r="D8" s="18"/>
      <c r="E8" s="19">
        <v>5158358</v>
      </c>
      <c r="F8" s="20">
        <v>5158358</v>
      </c>
      <c r="G8" s="20">
        <v>-2487074</v>
      </c>
      <c r="H8" s="20">
        <v>-4268500</v>
      </c>
      <c r="I8" s="20"/>
      <c r="J8" s="20">
        <v>-6755574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-6755574</v>
      </c>
      <c r="X8" s="20">
        <v>3332537</v>
      </c>
      <c r="Y8" s="20">
        <v>-10088111</v>
      </c>
      <c r="Z8" s="21">
        <v>-302.71564876849078</v>
      </c>
      <c r="AA8" s="22">
        <v>5158358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-19145566</v>
      </c>
      <c r="D10" s="18"/>
      <c r="E10" s="19">
        <v>-14254775</v>
      </c>
      <c r="F10" s="20">
        <v>-14254775</v>
      </c>
      <c r="G10" s="20">
        <v>-19123545</v>
      </c>
      <c r="H10" s="20">
        <v>2397946</v>
      </c>
      <c r="I10" s="20">
        <v>-1054680</v>
      </c>
      <c r="J10" s="20">
        <v>-17780279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-17780279</v>
      </c>
      <c r="X10" s="20">
        <v>-14254775</v>
      </c>
      <c r="Y10" s="20">
        <v>-3525504</v>
      </c>
      <c r="Z10" s="21">
        <v>24.732091527225091</v>
      </c>
      <c r="AA10" s="22">
        <v>-14254775</v>
      </c>
    </row>
    <row r="11" spans="1:27" x14ac:dyDescent="0.25">
      <c r="A11" s="23" t="s">
        <v>39</v>
      </c>
      <c r="B11" s="17" t="s">
        <v>32</v>
      </c>
      <c r="C11" s="18">
        <v>285841248</v>
      </c>
      <c r="D11" s="18"/>
      <c r="E11" s="19"/>
      <c r="F11" s="20"/>
      <c r="G11" s="24">
        <v>286093936</v>
      </c>
      <c r="H11" s="24">
        <v>8067370</v>
      </c>
      <c r="I11" s="24">
        <v>6694341</v>
      </c>
      <c r="J11" s="20">
        <v>300855647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300855647</v>
      </c>
      <c r="X11" s="20"/>
      <c r="Y11" s="24">
        <v>300855647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-2534137</v>
      </c>
      <c r="D12" s="18"/>
      <c r="E12" s="19"/>
      <c r="F12" s="20"/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/>
      <c r="Y12" s="20">
        <v>-2534137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190492603</v>
      </c>
      <c r="D13" s="29">
        <f>SUM(D6:D12)</f>
        <v>0</v>
      </c>
      <c r="E13" s="30">
        <f t="shared" si="0"/>
        <v>65358888</v>
      </c>
      <c r="F13" s="31">
        <f t="shared" si="0"/>
        <v>65358888</v>
      </c>
      <c r="G13" s="31">
        <f t="shared" si="0"/>
        <v>145023769</v>
      </c>
      <c r="H13" s="31">
        <f t="shared" si="0"/>
        <v>63223372</v>
      </c>
      <c r="I13" s="31">
        <f t="shared" si="0"/>
        <v>29396461</v>
      </c>
      <c r="J13" s="31">
        <f t="shared" si="0"/>
        <v>237643602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237643602</v>
      </c>
      <c r="X13" s="31">
        <f t="shared" si="0"/>
        <v>-46938482</v>
      </c>
      <c r="Y13" s="31">
        <f t="shared" si="0"/>
        <v>284582084</v>
      </c>
      <c r="Z13" s="32">
        <f>+IF(X13&lt;&gt;0,+(Y13/X13)*100,0)</f>
        <v>-606.28736140210071</v>
      </c>
      <c r="AA13" s="33">
        <f>SUM(AA6:AA12)</f>
        <v>65358888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153711518</v>
      </c>
      <c r="D17" s="18"/>
      <c r="E17" s="19">
        <v>216009274</v>
      </c>
      <c r="F17" s="20">
        <v>216009274</v>
      </c>
      <c r="G17" s="24">
        <v>156685745</v>
      </c>
      <c r="H17" s="24">
        <v>-11062979</v>
      </c>
      <c r="I17" s="24">
        <v>-3311400</v>
      </c>
      <c r="J17" s="20">
        <v>142311366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142311366</v>
      </c>
      <c r="X17" s="20">
        <v>236763748</v>
      </c>
      <c r="Y17" s="24">
        <v>-94452382</v>
      </c>
      <c r="Z17" s="25">
        <v>-39.893092924006254</v>
      </c>
      <c r="AA17" s="26">
        <v>216009274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153711518</v>
      </c>
      <c r="D25" s="29">
        <f t="shared" ref="D25:Y25" si="1">SUM(D15:D24)</f>
        <v>0</v>
      </c>
      <c r="E25" s="35">
        <f t="shared" si="1"/>
        <v>216009274</v>
      </c>
      <c r="F25" s="36">
        <f t="shared" si="1"/>
        <v>216009274</v>
      </c>
      <c r="G25" s="36">
        <f t="shared" si="1"/>
        <v>156685745</v>
      </c>
      <c r="H25" s="36">
        <f t="shared" si="1"/>
        <v>-11062979</v>
      </c>
      <c r="I25" s="36">
        <f t="shared" si="1"/>
        <v>-3311400</v>
      </c>
      <c r="J25" s="36">
        <f t="shared" si="1"/>
        <v>142311366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142311366</v>
      </c>
      <c r="X25" s="36">
        <f t="shared" si="1"/>
        <v>236763748</v>
      </c>
      <c r="Y25" s="36">
        <f t="shared" si="1"/>
        <v>-94452382</v>
      </c>
      <c r="Z25" s="37">
        <f>+IF(X25&lt;&gt;0,+(Y25/X25)*100,0)</f>
        <v>-39.893092924006254</v>
      </c>
      <c r="AA25" s="38">
        <f>SUM(AA15:AA24)</f>
        <v>216009274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344204121</v>
      </c>
      <c r="D26" s="29">
        <f>+D13+D25</f>
        <v>0</v>
      </c>
      <c r="E26" s="30">
        <f t="shared" si="2"/>
        <v>281368162</v>
      </c>
      <c r="F26" s="31">
        <f t="shared" si="2"/>
        <v>281368162</v>
      </c>
      <c r="G26" s="31">
        <f t="shared" si="2"/>
        <v>301709514</v>
      </c>
      <c r="H26" s="31">
        <f t="shared" si="2"/>
        <v>52160393</v>
      </c>
      <c r="I26" s="31">
        <f t="shared" si="2"/>
        <v>26085061</v>
      </c>
      <c r="J26" s="31">
        <f t="shared" si="2"/>
        <v>379954968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379954968</v>
      </c>
      <c r="X26" s="31">
        <f t="shared" si="2"/>
        <v>189825266</v>
      </c>
      <c r="Y26" s="31">
        <f t="shared" si="2"/>
        <v>190129702</v>
      </c>
      <c r="Z26" s="32">
        <f>+IF(X26&lt;&gt;0,+(Y26/X26)*100,0)</f>
        <v>100.16037696478193</v>
      </c>
      <c r="AA26" s="33">
        <f>+AA13+AA25</f>
        <v>281368162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-1321637</v>
      </c>
      <c r="D31" s="18"/>
      <c r="E31" s="19">
        <v>-1176956</v>
      </c>
      <c r="F31" s="20">
        <v>-1176956</v>
      </c>
      <c r="G31" s="20">
        <v>-1358766</v>
      </c>
      <c r="H31" s="20">
        <v>-22853</v>
      </c>
      <c r="I31" s="20">
        <v>-21494</v>
      </c>
      <c r="J31" s="20">
        <v>-1403113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-1403113</v>
      </c>
      <c r="X31" s="20">
        <v>-1176956</v>
      </c>
      <c r="Y31" s="20">
        <v>-226157</v>
      </c>
      <c r="Z31" s="21">
        <v>19.215416719061714</v>
      </c>
      <c r="AA31" s="22">
        <v>-1176956</v>
      </c>
    </row>
    <row r="32" spans="1:27" x14ac:dyDescent="0.25">
      <c r="A32" s="23" t="s">
        <v>59</v>
      </c>
      <c r="B32" s="17" t="s">
        <v>32</v>
      </c>
      <c r="C32" s="18">
        <v>173850064</v>
      </c>
      <c r="D32" s="18"/>
      <c r="E32" s="19">
        <v>130242316</v>
      </c>
      <c r="F32" s="20">
        <v>130242316</v>
      </c>
      <c r="G32" s="20">
        <v>164959936</v>
      </c>
      <c r="H32" s="20">
        <v>-21233309</v>
      </c>
      <c r="I32" s="20">
        <v>35020175</v>
      </c>
      <c r="J32" s="20">
        <v>178746802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178746802</v>
      </c>
      <c r="X32" s="20">
        <v>148316948</v>
      </c>
      <c r="Y32" s="20">
        <v>30429854</v>
      </c>
      <c r="Z32" s="21">
        <v>20.516774657472052</v>
      </c>
      <c r="AA32" s="22">
        <v>130242316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4</v>
      </c>
      <c r="F33" s="20">
        <v>4</v>
      </c>
      <c r="G33" s="20"/>
      <c r="H33" s="20">
        <v>18526224</v>
      </c>
      <c r="I33" s="20">
        <v>-10899781</v>
      </c>
      <c r="J33" s="20">
        <v>7626443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7626443</v>
      </c>
      <c r="X33" s="20">
        <v>-5189416</v>
      </c>
      <c r="Y33" s="20">
        <v>12815859</v>
      </c>
      <c r="Z33" s="21">
        <v>-246.9614885374385</v>
      </c>
      <c r="AA33" s="22">
        <v>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227595460</v>
      </c>
      <c r="D35" s="18"/>
      <c r="E35" s="19">
        <v>68401212</v>
      </c>
      <c r="F35" s="20">
        <v>68401212</v>
      </c>
      <c r="G35" s="20">
        <v>230230487</v>
      </c>
      <c r="H35" s="20">
        <v>5858644</v>
      </c>
      <c r="I35" s="20">
        <v>5644130</v>
      </c>
      <c r="J35" s="20">
        <v>241733261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241733261</v>
      </c>
      <c r="X35" s="20">
        <v>17100303</v>
      </c>
      <c r="Y35" s="20">
        <v>224632958</v>
      </c>
      <c r="Z35" s="21">
        <v>1313.6197528195846</v>
      </c>
      <c r="AA35" s="22">
        <v>68401212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400123887</v>
      </c>
      <c r="D37" s="29">
        <f t="shared" ref="D37:Y37" si="3">SUM(D29:D36)</f>
        <v>0</v>
      </c>
      <c r="E37" s="30">
        <f t="shared" si="3"/>
        <v>197466576</v>
      </c>
      <c r="F37" s="31">
        <f t="shared" si="3"/>
        <v>197466576</v>
      </c>
      <c r="G37" s="31">
        <f t="shared" si="3"/>
        <v>393831657</v>
      </c>
      <c r="H37" s="31">
        <f t="shared" si="3"/>
        <v>3128706</v>
      </c>
      <c r="I37" s="31">
        <f t="shared" si="3"/>
        <v>29743030</v>
      </c>
      <c r="J37" s="31">
        <f t="shared" si="3"/>
        <v>426703393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426703393</v>
      </c>
      <c r="X37" s="31">
        <f t="shared" si="3"/>
        <v>159050879</v>
      </c>
      <c r="Y37" s="31">
        <f t="shared" si="3"/>
        <v>267652514</v>
      </c>
      <c r="Z37" s="32">
        <f>+IF(X37&lt;&gt;0,+(Y37/X37)*100,0)</f>
        <v>168.28106558279379</v>
      </c>
      <c r="AA37" s="33">
        <f>SUM(AA29:AA36)</f>
        <v>197466576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52690966</v>
      </c>
      <c r="D41" s="18"/>
      <c r="E41" s="19"/>
      <c r="F41" s="20"/>
      <c r="G41" s="20"/>
      <c r="H41" s="20">
        <v>60782252</v>
      </c>
      <c r="I41" s="20">
        <v>356445</v>
      </c>
      <c r="J41" s="20">
        <v>61138697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61138697</v>
      </c>
      <c r="X41" s="20"/>
      <c r="Y41" s="20">
        <v>61138697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52690966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60782252</v>
      </c>
      <c r="I43" s="36">
        <f t="shared" si="4"/>
        <v>356445</v>
      </c>
      <c r="J43" s="36">
        <f t="shared" si="4"/>
        <v>61138697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61138697</v>
      </c>
      <c r="X43" s="36">
        <f t="shared" si="4"/>
        <v>0</v>
      </c>
      <c r="Y43" s="36">
        <f t="shared" si="4"/>
        <v>61138697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452814853</v>
      </c>
      <c r="D44" s="29">
        <f>+D37+D43</f>
        <v>0</v>
      </c>
      <c r="E44" s="30">
        <f t="shared" si="5"/>
        <v>197466576</v>
      </c>
      <c r="F44" s="31">
        <f t="shared" si="5"/>
        <v>197466576</v>
      </c>
      <c r="G44" s="31">
        <f t="shared" si="5"/>
        <v>393831657</v>
      </c>
      <c r="H44" s="31">
        <f t="shared" si="5"/>
        <v>63910958</v>
      </c>
      <c r="I44" s="31">
        <f t="shared" si="5"/>
        <v>30099475</v>
      </c>
      <c r="J44" s="31">
        <f t="shared" si="5"/>
        <v>487842090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487842090</v>
      </c>
      <c r="X44" s="31">
        <f t="shared" si="5"/>
        <v>159050879</v>
      </c>
      <c r="Y44" s="31">
        <f t="shared" si="5"/>
        <v>328791211</v>
      </c>
      <c r="Z44" s="32">
        <f>+IF(X44&lt;&gt;0,+(Y44/X44)*100,0)</f>
        <v>206.72077580910445</v>
      </c>
      <c r="AA44" s="33">
        <f>+AA37+AA43</f>
        <v>197466576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-108610732</v>
      </c>
      <c r="D45" s="42">
        <f t="shared" si="6"/>
        <v>0</v>
      </c>
      <c r="E45" s="43">
        <f t="shared" si="6"/>
        <v>83901586</v>
      </c>
      <c r="F45" s="44">
        <f t="shared" si="6"/>
        <v>83901586</v>
      </c>
      <c r="G45" s="44">
        <f t="shared" si="6"/>
        <v>-92122143</v>
      </c>
      <c r="H45" s="44">
        <f t="shared" si="6"/>
        <v>-11750565</v>
      </c>
      <c r="I45" s="44">
        <f t="shared" si="6"/>
        <v>-4014414</v>
      </c>
      <c r="J45" s="44">
        <f t="shared" si="6"/>
        <v>-107887122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-107887122</v>
      </c>
      <c r="X45" s="44">
        <f t="shared" si="6"/>
        <v>30774387</v>
      </c>
      <c r="Y45" s="44">
        <f t="shared" si="6"/>
        <v>-138661509</v>
      </c>
      <c r="Z45" s="45">
        <f>+IF(X45&lt;&gt;0,+(Y45/X45)*100,0)</f>
        <v>-450.57439811879931</v>
      </c>
      <c r="AA45" s="46">
        <f>+AA26-AA44</f>
        <v>83901586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-499758304</v>
      </c>
      <c r="D47" s="18"/>
      <c r="E47" s="19">
        <v>75061753</v>
      </c>
      <c r="F47" s="20">
        <v>75061753</v>
      </c>
      <c r="G47" s="20">
        <v>-498422511</v>
      </c>
      <c r="H47" s="20">
        <v>-881488</v>
      </c>
      <c r="I47" s="20">
        <v>-4361321</v>
      </c>
      <c r="J47" s="20">
        <v>-503665320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-503665320</v>
      </c>
      <c r="X47" s="20">
        <v>21934554</v>
      </c>
      <c r="Y47" s="20">
        <v>-525599874</v>
      </c>
      <c r="Z47" s="47">
        <v>-2396.2186511747627</v>
      </c>
      <c r="AA47" s="22">
        <v>75061753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-499758304</v>
      </c>
      <c r="D50" s="50">
        <f t="shared" ref="D50:Y50" si="7">SUM(D47:D49)</f>
        <v>0</v>
      </c>
      <c r="E50" s="51">
        <f t="shared" si="7"/>
        <v>75061753</v>
      </c>
      <c r="F50" s="52">
        <f t="shared" si="7"/>
        <v>75061753</v>
      </c>
      <c r="G50" s="52">
        <f t="shared" si="7"/>
        <v>-498422511</v>
      </c>
      <c r="H50" s="52">
        <f t="shared" si="7"/>
        <v>-881488</v>
      </c>
      <c r="I50" s="52">
        <f t="shared" si="7"/>
        <v>-4361321</v>
      </c>
      <c r="J50" s="52">
        <f t="shared" si="7"/>
        <v>-503665320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-503665320</v>
      </c>
      <c r="X50" s="52">
        <f t="shared" si="7"/>
        <v>21934554</v>
      </c>
      <c r="Y50" s="52">
        <f t="shared" si="7"/>
        <v>-525599874</v>
      </c>
      <c r="Z50" s="53">
        <f>+IF(X50&lt;&gt;0,+(Y50/X50)*100,0)</f>
        <v>-2396.2186511747627</v>
      </c>
      <c r="AA50" s="54">
        <f>SUM(AA47:AA49)</f>
        <v>75061753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-1544389</v>
      </c>
      <c r="D17" s="18"/>
      <c r="E17" s="19"/>
      <c r="F17" s="20"/>
      <c r="G17" s="24">
        <v>1544389</v>
      </c>
      <c r="H17" s="24">
        <v>-1544389</v>
      </c>
      <c r="I17" s="24">
        <v>1544389</v>
      </c>
      <c r="J17" s="20">
        <v>1544389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1544389</v>
      </c>
      <c r="X17" s="20"/>
      <c r="Y17" s="24">
        <v>1544389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-1544389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1544389</v>
      </c>
      <c r="H25" s="36">
        <f t="shared" si="1"/>
        <v>-1544389</v>
      </c>
      <c r="I25" s="36">
        <f t="shared" si="1"/>
        <v>1544389</v>
      </c>
      <c r="J25" s="36">
        <f t="shared" si="1"/>
        <v>1544389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1544389</v>
      </c>
      <c r="X25" s="36">
        <f t="shared" si="1"/>
        <v>0</v>
      </c>
      <c r="Y25" s="36">
        <f t="shared" si="1"/>
        <v>1544389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-1544389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1544389</v>
      </c>
      <c r="H26" s="31">
        <f t="shared" si="2"/>
        <v>-1544389</v>
      </c>
      <c r="I26" s="31">
        <f t="shared" si="2"/>
        <v>1544389</v>
      </c>
      <c r="J26" s="31">
        <f t="shared" si="2"/>
        <v>1544389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1544389</v>
      </c>
      <c r="X26" s="31">
        <f t="shared" si="2"/>
        <v>0</v>
      </c>
      <c r="Y26" s="31">
        <f t="shared" si="2"/>
        <v>1544389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3055877</v>
      </c>
      <c r="D33" s="18"/>
      <c r="E33" s="19"/>
      <c r="F33" s="20"/>
      <c r="G33" s="20">
        <v>-3055877</v>
      </c>
      <c r="H33" s="20">
        <v>3055877</v>
      </c>
      <c r="I33" s="20">
        <v>-3055877</v>
      </c>
      <c r="J33" s="20">
        <v>-3055877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-3055877</v>
      </c>
      <c r="X33" s="20"/>
      <c r="Y33" s="20">
        <v>-3055877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3055877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-3055877</v>
      </c>
      <c r="H37" s="31">
        <f t="shared" si="3"/>
        <v>3055877</v>
      </c>
      <c r="I37" s="31">
        <f t="shared" si="3"/>
        <v>-3055877</v>
      </c>
      <c r="J37" s="31">
        <f t="shared" si="3"/>
        <v>-3055877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-3055877</v>
      </c>
      <c r="X37" s="31">
        <f t="shared" si="3"/>
        <v>0</v>
      </c>
      <c r="Y37" s="31">
        <f t="shared" si="3"/>
        <v>-3055877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3055877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-3055877</v>
      </c>
      <c r="H44" s="31">
        <f t="shared" si="5"/>
        <v>3055877</v>
      </c>
      <c r="I44" s="31">
        <f t="shared" si="5"/>
        <v>-3055877</v>
      </c>
      <c r="J44" s="31">
        <f t="shared" si="5"/>
        <v>-3055877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-3055877</v>
      </c>
      <c r="X44" s="31">
        <f t="shared" si="5"/>
        <v>0</v>
      </c>
      <c r="Y44" s="31">
        <f t="shared" si="5"/>
        <v>-3055877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-4600266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4600266</v>
      </c>
      <c r="H45" s="44">
        <f t="shared" si="6"/>
        <v>-4600266</v>
      </c>
      <c r="I45" s="44">
        <f t="shared" si="6"/>
        <v>4600266</v>
      </c>
      <c r="J45" s="44">
        <f t="shared" si="6"/>
        <v>4600266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4600266</v>
      </c>
      <c r="X45" s="44">
        <f t="shared" si="6"/>
        <v>0</v>
      </c>
      <c r="Y45" s="44">
        <f t="shared" si="6"/>
        <v>4600266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-93342808</v>
      </c>
      <c r="F6" s="20">
        <v>-93342808</v>
      </c>
      <c r="G6" s="20">
        <v>-3000000</v>
      </c>
      <c r="H6" s="20"/>
      <c r="I6" s="20"/>
      <c r="J6" s="20">
        <v>-3000000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-3000000</v>
      </c>
      <c r="X6" s="20">
        <v>-23335704</v>
      </c>
      <c r="Y6" s="20">
        <v>20335704</v>
      </c>
      <c r="Z6" s="21">
        <v>-87.144163295866278</v>
      </c>
      <c r="AA6" s="22">
        <v>-93342808</v>
      </c>
    </row>
    <row r="7" spans="1:27" x14ac:dyDescent="0.25">
      <c r="A7" s="23" t="s">
        <v>35</v>
      </c>
      <c r="B7" s="17" t="s">
        <v>32</v>
      </c>
      <c r="C7" s="18">
        <v>-42898174</v>
      </c>
      <c r="D7" s="18"/>
      <c r="E7" s="19">
        <v>13763140</v>
      </c>
      <c r="F7" s="20">
        <v>13763140</v>
      </c>
      <c r="G7" s="20">
        <v>7673</v>
      </c>
      <c r="H7" s="20">
        <v>372245</v>
      </c>
      <c r="I7" s="20">
        <v>-1882561</v>
      </c>
      <c r="J7" s="20">
        <v>-1502643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-1502643</v>
      </c>
      <c r="X7" s="20">
        <v>3440790</v>
      </c>
      <c r="Y7" s="20">
        <v>-4943433</v>
      </c>
      <c r="Z7" s="21">
        <v>-143.67145335809508</v>
      </c>
      <c r="AA7" s="22">
        <v>13763140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-182678</v>
      </c>
      <c r="F8" s="20">
        <v>-182678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-45669</v>
      </c>
      <c r="Y8" s="20">
        <v>45669</v>
      </c>
      <c r="Z8" s="21">
        <v>-100</v>
      </c>
      <c r="AA8" s="22">
        <v>-182678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-238149</v>
      </c>
      <c r="H9" s="20"/>
      <c r="I9" s="20"/>
      <c r="J9" s="20">
        <v>-238149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-238149</v>
      </c>
      <c r="X9" s="20"/>
      <c r="Y9" s="20">
        <v>-238149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-1084450</v>
      </c>
      <c r="F10" s="20">
        <v>-1084450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-271113</v>
      </c>
      <c r="Y10" s="20">
        <v>271113</v>
      </c>
      <c r="Z10" s="21">
        <v>-100</v>
      </c>
      <c r="AA10" s="22">
        <v>-1084450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27807344</v>
      </c>
      <c r="F11" s="20">
        <v>27807344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6951837</v>
      </c>
      <c r="Y11" s="24">
        <v>-6951837</v>
      </c>
      <c r="Z11" s="25">
        <v>-100</v>
      </c>
      <c r="AA11" s="26">
        <v>27807344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-42898174</v>
      </c>
      <c r="D13" s="29">
        <f>SUM(D6:D12)</f>
        <v>0</v>
      </c>
      <c r="E13" s="30">
        <f t="shared" si="0"/>
        <v>-53039452</v>
      </c>
      <c r="F13" s="31">
        <f t="shared" si="0"/>
        <v>-53039452</v>
      </c>
      <c r="G13" s="31">
        <f t="shared" si="0"/>
        <v>-3230476</v>
      </c>
      <c r="H13" s="31">
        <f t="shared" si="0"/>
        <v>372245</v>
      </c>
      <c r="I13" s="31">
        <f t="shared" si="0"/>
        <v>-1882561</v>
      </c>
      <c r="J13" s="31">
        <f t="shared" si="0"/>
        <v>-4740792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-4740792</v>
      </c>
      <c r="X13" s="31">
        <f t="shared" si="0"/>
        <v>-13259859</v>
      </c>
      <c r="Y13" s="31">
        <f t="shared" si="0"/>
        <v>8519067</v>
      </c>
      <c r="Z13" s="32">
        <f>+IF(X13&lt;&gt;0,+(Y13/X13)*100,0)</f>
        <v>-64.247040635952473</v>
      </c>
      <c r="AA13" s="33">
        <f>SUM(AA6:AA12)</f>
        <v>-53039452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130310622</v>
      </c>
      <c r="D17" s="18"/>
      <c r="E17" s="19">
        <v>-11038231</v>
      </c>
      <c r="F17" s="20">
        <v>-11038231</v>
      </c>
      <c r="G17" s="24">
        <v>134817949</v>
      </c>
      <c r="H17" s="24"/>
      <c r="I17" s="24"/>
      <c r="J17" s="20">
        <v>134817949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134817949</v>
      </c>
      <c r="X17" s="20">
        <v>-2759556</v>
      </c>
      <c r="Y17" s="24">
        <v>137577505</v>
      </c>
      <c r="Z17" s="25">
        <v>-4985.494224433206</v>
      </c>
      <c r="AA17" s="26">
        <v>-11038231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130310622</v>
      </c>
      <c r="D25" s="29">
        <f t="shared" ref="D25:Y25" si="1">SUM(D15:D24)</f>
        <v>0</v>
      </c>
      <c r="E25" s="35">
        <f t="shared" si="1"/>
        <v>-11038231</v>
      </c>
      <c r="F25" s="36">
        <f t="shared" si="1"/>
        <v>-11038231</v>
      </c>
      <c r="G25" s="36">
        <f t="shared" si="1"/>
        <v>134817949</v>
      </c>
      <c r="H25" s="36">
        <f t="shared" si="1"/>
        <v>0</v>
      </c>
      <c r="I25" s="36">
        <f t="shared" si="1"/>
        <v>0</v>
      </c>
      <c r="J25" s="36">
        <f t="shared" si="1"/>
        <v>134817949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134817949</v>
      </c>
      <c r="X25" s="36">
        <f t="shared" si="1"/>
        <v>-2759556</v>
      </c>
      <c r="Y25" s="36">
        <f t="shared" si="1"/>
        <v>137577505</v>
      </c>
      <c r="Z25" s="37">
        <f>+IF(X25&lt;&gt;0,+(Y25/X25)*100,0)</f>
        <v>-4985.494224433206</v>
      </c>
      <c r="AA25" s="38">
        <f>SUM(AA15:AA24)</f>
        <v>-11038231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87412448</v>
      </c>
      <c r="D26" s="29">
        <f>+D13+D25</f>
        <v>0</v>
      </c>
      <c r="E26" s="30">
        <f t="shared" si="2"/>
        <v>-64077683</v>
      </c>
      <c r="F26" s="31">
        <f t="shared" si="2"/>
        <v>-64077683</v>
      </c>
      <c r="G26" s="31">
        <f t="shared" si="2"/>
        <v>131587473</v>
      </c>
      <c r="H26" s="31">
        <f t="shared" si="2"/>
        <v>372245</v>
      </c>
      <c r="I26" s="31">
        <f t="shared" si="2"/>
        <v>-1882561</v>
      </c>
      <c r="J26" s="31">
        <f t="shared" si="2"/>
        <v>130077157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130077157</v>
      </c>
      <c r="X26" s="31">
        <f t="shared" si="2"/>
        <v>-16019415</v>
      </c>
      <c r="Y26" s="31">
        <f t="shared" si="2"/>
        <v>146096572</v>
      </c>
      <c r="Z26" s="32">
        <f>+IF(X26&lt;&gt;0,+(Y26/X26)*100,0)</f>
        <v>-911.99692373285791</v>
      </c>
      <c r="AA26" s="33">
        <f>+AA13+AA25</f>
        <v>-64077683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918192</v>
      </c>
      <c r="D32" s="18"/>
      <c r="E32" s="19">
        <v>5700900</v>
      </c>
      <c r="F32" s="20">
        <v>5700900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1425225</v>
      </c>
      <c r="Y32" s="20">
        <v>-1425225</v>
      </c>
      <c r="Z32" s="21">
        <v>-100</v>
      </c>
      <c r="AA32" s="22">
        <v>5700900</v>
      </c>
    </row>
    <row r="33" spans="1:27" x14ac:dyDescent="0.25">
      <c r="A33" s="23" t="s">
        <v>60</v>
      </c>
      <c r="B33" s="17" t="s">
        <v>32</v>
      </c>
      <c r="C33" s="18">
        <v>-1080383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16226056</v>
      </c>
      <c r="F35" s="20">
        <v>16226056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4056516</v>
      </c>
      <c r="Y35" s="20">
        <v>-4056516</v>
      </c>
      <c r="Z35" s="21">
        <v>-100</v>
      </c>
      <c r="AA35" s="22">
        <v>16226056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-162191</v>
      </c>
      <c r="D37" s="29">
        <f t="shared" ref="D37:Y37" si="3">SUM(D29:D36)</f>
        <v>0</v>
      </c>
      <c r="E37" s="30">
        <f t="shared" si="3"/>
        <v>21926956</v>
      </c>
      <c r="F37" s="31">
        <f t="shared" si="3"/>
        <v>21926956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5481741</v>
      </c>
      <c r="Y37" s="31">
        <f t="shared" si="3"/>
        <v>-5481741</v>
      </c>
      <c r="Z37" s="32">
        <f>+IF(X37&lt;&gt;0,+(Y37/X37)*100,0)</f>
        <v>-100</v>
      </c>
      <c r="AA37" s="33">
        <f>SUM(AA29:AA36)</f>
        <v>21926956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-162191</v>
      </c>
      <c r="D44" s="29">
        <f>+D37+D43</f>
        <v>0</v>
      </c>
      <c r="E44" s="30">
        <f t="shared" si="5"/>
        <v>21926956</v>
      </c>
      <c r="F44" s="31">
        <f t="shared" si="5"/>
        <v>21926956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5481741</v>
      </c>
      <c r="Y44" s="31">
        <f t="shared" si="5"/>
        <v>-5481741</v>
      </c>
      <c r="Z44" s="32">
        <f>+IF(X44&lt;&gt;0,+(Y44/X44)*100,0)</f>
        <v>-100</v>
      </c>
      <c r="AA44" s="33">
        <f>+AA37+AA43</f>
        <v>21926956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87574639</v>
      </c>
      <c r="D45" s="42">
        <f t="shared" si="6"/>
        <v>0</v>
      </c>
      <c r="E45" s="43">
        <f t="shared" si="6"/>
        <v>-86004639</v>
      </c>
      <c r="F45" s="44">
        <f t="shared" si="6"/>
        <v>-86004639</v>
      </c>
      <c r="G45" s="44">
        <f t="shared" si="6"/>
        <v>131587473</v>
      </c>
      <c r="H45" s="44">
        <f t="shared" si="6"/>
        <v>372245</v>
      </c>
      <c r="I45" s="44">
        <f t="shared" si="6"/>
        <v>-1882561</v>
      </c>
      <c r="J45" s="44">
        <f t="shared" si="6"/>
        <v>130077157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130077157</v>
      </c>
      <c r="X45" s="44">
        <f t="shared" si="6"/>
        <v>-21501156</v>
      </c>
      <c r="Y45" s="44">
        <f t="shared" si="6"/>
        <v>151578313</v>
      </c>
      <c r="Z45" s="45">
        <f>+IF(X45&lt;&gt;0,+(Y45/X45)*100,0)</f>
        <v>-704.97750446534133</v>
      </c>
      <c r="AA45" s="46">
        <f>+AA26-AA44</f>
        <v>-86004639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-13533000</v>
      </c>
      <c r="D6" s="18"/>
      <c r="E6" s="19">
        <v>5700000</v>
      </c>
      <c r="F6" s="20">
        <v>5700000</v>
      </c>
      <c r="G6" s="20">
        <v>13533000</v>
      </c>
      <c r="H6" s="20">
        <v>-14794135</v>
      </c>
      <c r="I6" s="20"/>
      <c r="J6" s="20">
        <v>-1261135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-1261135</v>
      </c>
      <c r="X6" s="20">
        <v>1425000</v>
      </c>
      <c r="Y6" s="20">
        <v>-2686135</v>
      </c>
      <c r="Z6" s="21">
        <v>-188.50070175438594</v>
      </c>
      <c r="AA6" s="22">
        <v>5700000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1115217</v>
      </c>
      <c r="F11" s="20">
        <v>1115217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278805</v>
      </c>
      <c r="Y11" s="24">
        <v>-278805</v>
      </c>
      <c r="Z11" s="25">
        <v>-100</v>
      </c>
      <c r="AA11" s="26">
        <v>1115217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-13533000</v>
      </c>
      <c r="D13" s="29">
        <f>SUM(D6:D12)</f>
        <v>0</v>
      </c>
      <c r="E13" s="30">
        <f t="shared" si="0"/>
        <v>6815217</v>
      </c>
      <c r="F13" s="31">
        <f t="shared" si="0"/>
        <v>6815217</v>
      </c>
      <c r="G13" s="31">
        <f t="shared" si="0"/>
        <v>13533000</v>
      </c>
      <c r="H13" s="31">
        <f t="shared" si="0"/>
        <v>-14794135</v>
      </c>
      <c r="I13" s="31">
        <f t="shared" si="0"/>
        <v>0</v>
      </c>
      <c r="J13" s="31">
        <f t="shared" si="0"/>
        <v>-1261135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-1261135</v>
      </c>
      <c r="X13" s="31">
        <f t="shared" si="0"/>
        <v>1703805</v>
      </c>
      <c r="Y13" s="31">
        <f t="shared" si="0"/>
        <v>-2964940</v>
      </c>
      <c r="Z13" s="32">
        <f>+IF(X13&lt;&gt;0,+(Y13/X13)*100,0)</f>
        <v>-174.01874040749971</v>
      </c>
      <c r="AA13" s="33">
        <f>SUM(AA6:AA12)</f>
        <v>6815217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-8744881</v>
      </c>
      <c r="H17" s="24">
        <v>8744881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-8744881</v>
      </c>
      <c r="H25" s="36">
        <f t="shared" si="1"/>
        <v>8744881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-13533000</v>
      </c>
      <c r="D26" s="29">
        <f>+D13+D25</f>
        <v>0</v>
      </c>
      <c r="E26" s="30">
        <f t="shared" si="2"/>
        <v>6815217</v>
      </c>
      <c r="F26" s="31">
        <f t="shared" si="2"/>
        <v>6815217</v>
      </c>
      <c r="G26" s="31">
        <f t="shared" si="2"/>
        <v>4788119</v>
      </c>
      <c r="H26" s="31">
        <f t="shared" si="2"/>
        <v>-6049254</v>
      </c>
      <c r="I26" s="31">
        <f t="shared" si="2"/>
        <v>0</v>
      </c>
      <c r="J26" s="31">
        <f t="shared" si="2"/>
        <v>-1261135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-1261135</v>
      </c>
      <c r="X26" s="31">
        <f t="shared" si="2"/>
        <v>1703805</v>
      </c>
      <c r="Y26" s="31">
        <f t="shared" si="2"/>
        <v>-2964940</v>
      </c>
      <c r="Z26" s="32">
        <f>+IF(X26&lt;&gt;0,+(Y26/X26)*100,0)</f>
        <v>-174.01874040749971</v>
      </c>
      <c r="AA26" s="33">
        <f>+AA13+AA25</f>
        <v>6815217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-602378</v>
      </c>
      <c r="I32" s="20"/>
      <c r="J32" s="20">
        <v>-602378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-602378</v>
      </c>
      <c r="X32" s="20"/>
      <c r="Y32" s="20">
        <v>-602378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7119286</v>
      </c>
      <c r="H33" s="20">
        <v>-1967421</v>
      </c>
      <c r="I33" s="20"/>
      <c r="J33" s="20">
        <v>5151865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5151865</v>
      </c>
      <c r="X33" s="20"/>
      <c r="Y33" s="20">
        <v>5151865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1858696</v>
      </c>
      <c r="F35" s="20">
        <v>1858696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464673</v>
      </c>
      <c r="Y35" s="20">
        <v>-464673</v>
      </c>
      <c r="Z35" s="21">
        <v>-100</v>
      </c>
      <c r="AA35" s="22">
        <v>1858696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1858696</v>
      </c>
      <c r="F37" s="31">
        <f t="shared" si="3"/>
        <v>1858696</v>
      </c>
      <c r="G37" s="31">
        <f t="shared" si="3"/>
        <v>7119286</v>
      </c>
      <c r="H37" s="31">
        <f t="shared" si="3"/>
        <v>-2569799</v>
      </c>
      <c r="I37" s="31">
        <f t="shared" si="3"/>
        <v>0</v>
      </c>
      <c r="J37" s="31">
        <f t="shared" si="3"/>
        <v>4549487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4549487</v>
      </c>
      <c r="X37" s="31">
        <f t="shared" si="3"/>
        <v>464673</v>
      </c>
      <c r="Y37" s="31">
        <f t="shared" si="3"/>
        <v>4084814</v>
      </c>
      <c r="Z37" s="32">
        <f>+IF(X37&lt;&gt;0,+(Y37/X37)*100,0)</f>
        <v>879.07281034189634</v>
      </c>
      <c r="AA37" s="33">
        <f>SUM(AA29:AA36)</f>
        <v>1858696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1858696</v>
      </c>
      <c r="F44" s="31">
        <f t="shared" si="5"/>
        <v>1858696</v>
      </c>
      <c r="G44" s="31">
        <f t="shared" si="5"/>
        <v>7119286</v>
      </c>
      <c r="H44" s="31">
        <f t="shared" si="5"/>
        <v>-2569799</v>
      </c>
      <c r="I44" s="31">
        <f t="shared" si="5"/>
        <v>0</v>
      </c>
      <c r="J44" s="31">
        <f t="shared" si="5"/>
        <v>4549487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4549487</v>
      </c>
      <c r="X44" s="31">
        <f t="shared" si="5"/>
        <v>464673</v>
      </c>
      <c r="Y44" s="31">
        <f t="shared" si="5"/>
        <v>4084814</v>
      </c>
      <c r="Z44" s="32">
        <f>+IF(X44&lt;&gt;0,+(Y44/X44)*100,0)</f>
        <v>879.07281034189634</v>
      </c>
      <c r="AA44" s="33">
        <f>+AA37+AA43</f>
        <v>1858696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-13533000</v>
      </c>
      <c r="D45" s="42">
        <f t="shared" si="6"/>
        <v>0</v>
      </c>
      <c r="E45" s="43">
        <f t="shared" si="6"/>
        <v>4956521</v>
      </c>
      <c r="F45" s="44">
        <f t="shared" si="6"/>
        <v>4956521</v>
      </c>
      <c r="G45" s="44">
        <f t="shared" si="6"/>
        <v>-2331167</v>
      </c>
      <c r="H45" s="44">
        <f t="shared" si="6"/>
        <v>-3479455</v>
      </c>
      <c r="I45" s="44">
        <f t="shared" si="6"/>
        <v>0</v>
      </c>
      <c r="J45" s="44">
        <f t="shared" si="6"/>
        <v>-5810622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-5810622</v>
      </c>
      <c r="X45" s="44">
        <f t="shared" si="6"/>
        <v>1239132</v>
      </c>
      <c r="Y45" s="44">
        <f t="shared" si="6"/>
        <v>-7049754</v>
      </c>
      <c r="Z45" s="45">
        <f>+IF(X45&lt;&gt;0,+(Y45/X45)*100,0)</f>
        <v>-568.92679714509836</v>
      </c>
      <c r="AA45" s="46">
        <f>+AA26-AA44</f>
        <v>4956521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557609</v>
      </c>
      <c r="F11" s="20">
        <v>557609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139401</v>
      </c>
      <c r="Y11" s="24">
        <v>-139401</v>
      </c>
      <c r="Z11" s="25">
        <v>-100</v>
      </c>
      <c r="AA11" s="26">
        <v>557609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557609</v>
      </c>
      <c r="F13" s="31">
        <f t="shared" si="0"/>
        <v>557609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139401</v>
      </c>
      <c r="Y13" s="31">
        <f t="shared" si="0"/>
        <v>-139401</v>
      </c>
      <c r="Z13" s="32">
        <f>+IF(X13&lt;&gt;0,+(Y13/X13)*100,0)</f>
        <v>-100</v>
      </c>
      <c r="AA13" s="33">
        <f>SUM(AA6:AA12)</f>
        <v>557609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-35450</v>
      </c>
      <c r="D17" s="18"/>
      <c r="E17" s="19"/>
      <c r="F17" s="20"/>
      <c r="G17" s="24"/>
      <c r="H17" s="24">
        <v>-35450</v>
      </c>
      <c r="I17" s="24"/>
      <c r="J17" s="20">
        <v>-35450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-35450</v>
      </c>
      <c r="X17" s="20"/>
      <c r="Y17" s="24">
        <v>-35450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-35450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-35450</v>
      </c>
      <c r="I25" s="36">
        <f t="shared" si="1"/>
        <v>0</v>
      </c>
      <c r="J25" s="36">
        <f t="shared" si="1"/>
        <v>-35450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-35450</v>
      </c>
      <c r="X25" s="36">
        <f t="shared" si="1"/>
        <v>0</v>
      </c>
      <c r="Y25" s="36">
        <f t="shared" si="1"/>
        <v>-35450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-35450</v>
      </c>
      <c r="D26" s="29">
        <f>+D13+D25</f>
        <v>0</v>
      </c>
      <c r="E26" s="30">
        <f t="shared" si="2"/>
        <v>557609</v>
      </c>
      <c r="F26" s="31">
        <f t="shared" si="2"/>
        <v>557609</v>
      </c>
      <c r="G26" s="31">
        <f t="shared" si="2"/>
        <v>0</v>
      </c>
      <c r="H26" s="31">
        <f t="shared" si="2"/>
        <v>-35450</v>
      </c>
      <c r="I26" s="31">
        <f t="shared" si="2"/>
        <v>0</v>
      </c>
      <c r="J26" s="31">
        <f t="shared" si="2"/>
        <v>-35450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-35450</v>
      </c>
      <c r="X26" s="31">
        <f t="shared" si="2"/>
        <v>139401</v>
      </c>
      <c r="Y26" s="31">
        <f t="shared" si="2"/>
        <v>-174851</v>
      </c>
      <c r="Z26" s="32">
        <f>+IF(X26&lt;&gt;0,+(Y26/X26)*100,0)</f>
        <v>-125.43023364251333</v>
      </c>
      <c r="AA26" s="33">
        <f>+AA13+AA25</f>
        <v>557609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-4133115</v>
      </c>
      <c r="D32" s="18"/>
      <c r="E32" s="19"/>
      <c r="F32" s="20"/>
      <c r="G32" s="20"/>
      <c r="H32" s="20"/>
      <c r="I32" s="20">
        <v>-1150614</v>
      </c>
      <c r="J32" s="20">
        <v>-1150614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-1150614</v>
      </c>
      <c r="X32" s="20"/>
      <c r="Y32" s="20">
        <v>-1150614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6228000</v>
      </c>
      <c r="D33" s="18"/>
      <c r="E33" s="19"/>
      <c r="F33" s="20"/>
      <c r="G33" s="20">
        <v>1150000</v>
      </c>
      <c r="H33" s="20"/>
      <c r="I33" s="20"/>
      <c r="J33" s="20">
        <v>1150000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1150000</v>
      </c>
      <c r="X33" s="20"/>
      <c r="Y33" s="20">
        <v>1150000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2094885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1150000</v>
      </c>
      <c r="H37" s="31">
        <f t="shared" si="3"/>
        <v>0</v>
      </c>
      <c r="I37" s="31">
        <f t="shared" si="3"/>
        <v>-1150614</v>
      </c>
      <c r="J37" s="31">
        <f t="shared" si="3"/>
        <v>-614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-614</v>
      </c>
      <c r="X37" s="31">
        <f t="shared" si="3"/>
        <v>0</v>
      </c>
      <c r="Y37" s="31">
        <f t="shared" si="3"/>
        <v>-614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2094885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1150000</v>
      </c>
      <c r="H44" s="31">
        <f t="shared" si="5"/>
        <v>0</v>
      </c>
      <c r="I44" s="31">
        <f t="shared" si="5"/>
        <v>-1150614</v>
      </c>
      <c r="J44" s="31">
        <f t="shared" si="5"/>
        <v>-614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-614</v>
      </c>
      <c r="X44" s="31">
        <f t="shared" si="5"/>
        <v>0</v>
      </c>
      <c r="Y44" s="31">
        <f t="shared" si="5"/>
        <v>-614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-2130335</v>
      </c>
      <c r="D45" s="42">
        <f t="shared" si="6"/>
        <v>0</v>
      </c>
      <c r="E45" s="43">
        <f t="shared" si="6"/>
        <v>557609</v>
      </c>
      <c r="F45" s="44">
        <f t="shared" si="6"/>
        <v>557609</v>
      </c>
      <c r="G45" s="44">
        <f t="shared" si="6"/>
        <v>-1150000</v>
      </c>
      <c r="H45" s="44">
        <f t="shared" si="6"/>
        <v>-35450</v>
      </c>
      <c r="I45" s="44">
        <f t="shared" si="6"/>
        <v>1150614</v>
      </c>
      <c r="J45" s="44">
        <f t="shared" si="6"/>
        <v>-34836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-34836</v>
      </c>
      <c r="X45" s="44">
        <f t="shared" si="6"/>
        <v>139401</v>
      </c>
      <c r="Y45" s="44">
        <f t="shared" si="6"/>
        <v>-174237</v>
      </c>
      <c r="Z45" s="45">
        <f>+IF(X45&lt;&gt;0,+(Y45/X45)*100,0)</f>
        <v>-124.9897776916952</v>
      </c>
      <c r="AA45" s="46">
        <f>+AA26-AA44</f>
        <v>557609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-345000</v>
      </c>
      <c r="F6" s="20">
        <v>-345000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-86250</v>
      </c>
      <c r="Y6" s="20">
        <v>86250</v>
      </c>
      <c r="Z6" s="21">
        <v>-100</v>
      </c>
      <c r="AA6" s="22">
        <v>-345000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</v>
      </c>
      <c r="F11" s="20">
        <v>45000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</v>
      </c>
      <c r="Y11" s="24">
        <v>-11250</v>
      </c>
      <c r="Z11" s="25">
        <v>-100</v>
      </c>
      <c r="AA11" s="26">
        <v>45000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</v>
      </c>
      <c r="F13" s="31">
        <f t="shared" si="0"/>
        <v>-300000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-75000</v>
      </c>
      <c r="Y13" s="31">
        <f t="shared" si="0"/>
        <v>75000</v>
      </c>
      <c r="Z13" s="32">
        <f>+IF(X13&lt;&gt;0,+(Y13/X13)*100,0)</f>
        <v>-100</v>
      </c>
      <c r="AA13" s="33">
        <f>SUM(AA6:AA12)</f>
        <v>-300000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</v>
      </c>
      <c r="F26" s="31">
        <f t="shared" si="2"/>
        <v>-300000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-75000</v>
      </c>
      <c r="Y26" s="31">
        <f t="shared" si="2"/>
        <v>75000</v>
      </c>
      <c r="Z26" s="32">
        <f>+IF(X26&lt;&gt;0,+(Y26/X26)*100,0)</f>
        <v>-100</v>
      </c>
      <c r="AA26" s="33">
        <f>+AA13+AA25</f>
        <v>-300000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</v>
      </c>
      <c r="F45" s="44">
        <f t="shared" si="6"/>
        <v>-300000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-75000</v>
      </c>
      <c r="Y45" s="44">
        <f t="shared" si="6"/>
        <v>75000</v>
      </c>
      <c r="Z45" s="45">
        <f>+IF(X45&lt;&gt;0,+(Y45/X45)*100,0)</f>
        <v>-100</v>
      </c>
      <c r="AA45" s="46">
        <f>+AA26-AA44</f>
        <v>-300000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9728787</v>
      </c>
      <c r="D6" s="18"/>
      <c r="E6" s="19">
        <v>-92456792</v>
      </c>
      <c r="F6" s="20">
        <v>-92456792</v>
      </c>
      <c r="G6" s="20"/>
      <c r="H6" s="20">
        <v>-9728787</v>
      </c>
      <c r="I6" s="20"/>
      <c r="J6" s="20">
        <v>-9728787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-9728787</v>
      </c>
      <c r="X6" s="20">
        <v>-23114202</v>
      </c>
      <c r="Y6" s="20">
        <v>13385415</v>
      </c>
      <c r="Z6" s="21">
        <v>-57.909916163231593</v>
      </c>
      <c r="AA6" s="22">
        <v>-92456792</v>
      </c>
    </row>
    <row r="7" spans="1:27" x14ac:dyDescent="0.25">
      <c r="A7" s="23" t="s">
        <v>35</v>
      </c>
      <c r="B7" s="17" t="s">
        <v>32</v>
      </c>
      <c r="C7" s="18">
        <v>-2613132</v>
      </c>
      <c r="D7" s="18"/>
      <c r="E7" s="19">
        <v>17706404</v>
      </c>
      <c r="F7" s="20">
        <v>17706404</v>
      </c>
      <c r="G7" s="20">
        <v>-82276</v>
      </c>
      <c r="H7" s="20">
        <v>3045577</v>
      </c>
      <c r="I7" s="20">
        <v>261106</v>
      </c>
      <c r="J7" s="20">
        <v>3224407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3224407</v>
      </c>
      <c r="X7" s="20">
        <v>4426605</v>
      </c>
      <c r="Y7" s="20">
        <v>-1202198</v>
      </c>
      <c r="Z7" s="21">
        <v>-27.158465686457227</v>
      </c>
      <c r="AA7" s="22">
        <v>17706404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14218561</v>
      </c>
      <c r="F11" s="20">
        <v>14218561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3554640</v>
      </c>
      <c r="Y11" s="24">
        <v>-3554640</v>
      </c>
      <c r="Z11" s="25">
        <v>-100</v>
      </c>
      <c r="AA11" s="26">
        <v>14218561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7115655</v>
      </c>
      <c r="D13" s="29">
        <f>SUM(D6:D12)</f>
        <v>0</v>
      </c>
      <c r="E13" s="30">
        <f t="shared" si="0"/>
        <v>-60531827</v>
      </c>
      <c r="F13" s="31">
        <f t="shared" si="0"/>
        <v>-60531827</v>
      </c>
      <c r="G13" s="31">
        <f t="shared" si="0"/>
        <v>-82276</v>
      </c>
      <c r="H13" s="31">
        <f t="shared" si="0"/>
        <v>-6683210</v>
      </c>
      <c r="I13" s="31">
        <f t="shared" si="0"/>
        <v>261106</v>
      </c>
      <c r="J13" s="31">
        <f t="shared" si="0"/>
        <v>-6504380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-6504380</v>
      </c>
      <c r="X13" s="31">
        <f t="shared" si="0"/>
        <v>-15132957</v>
      </c>
      <c r="Y13" s="31">
        <f t="shared" si="0"/>
        <v>8628577</v>
      </c>
      <c r="Z13" s="32">
        <f>+IF(X13&lt;&gt;0,+(Y13/X13)*100,0)</f>
        <v>-57.018446560047721</v>
      </c>
      <c r="AA13" s="33">
        <f>SUM(AA6:AA12)</f>
        <v>-60531827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12644721</v>
      </c>
      <c r="D17" s="18"/>
      <c r="E17" s="19"/>
      <c r="F17" s="20"/>
      <c r="G17" s="24"/>
      <c r="H17" s="24">
        <v>-12644721</v>
      </c>
      <c r="I17" s="24"/>
      <c r="J17" s="20">
        <v>-12644721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-12644721</v>
      </c>
      <c r="X17" s="20"/>
      <c r="Y17" s="24">
        <v>-12644721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12644721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-12644721</v>
      </c>
      <c r="I25" s="36">
        <f t="shared" si="1"/>
        <v>0</v>
      </c>
      <c r="J25" s="36">
        <f t="shared" si="1"/>
        <v>-12644721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-12644721</v>
      </c>
      <c r="X25" s="36">
        <f t="shared" si="1"/>
        <v>0</v>
      </c>
      <c r="Y25" s="36">
        <f t="shared" si="1"/>
        <v>-12644721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19760376</v>
      </c>
      <c r="D26" s="29">
        <f>+D13+D25</f>
        <v>0</v>
      </c>
      <c r="E26" s="30">
        <f t="shared" si="2"/>
        <v>-60531827</v>
      </c>
      <c r="F26" s="31">
        <f t="shared" si="2"/>
        <v>-60531827</v>
      </c>
      <c r="G26" s="31">
        <f t="shared" si="2"/>
        <v>-82276</v>
      </c>
      <c r="H26" s="31">
        <f t="shared" si="2"/>
        <v>-19327931</v>
      </c>
      <c r="I26" s="31">
        <f t="shared" si="2"/>
        <v>261106</v>
      </c>
      <c r="J26" s="31">
        <f t="shared" si="2"/>
        <v>-19149101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-19149101</v>
      </c>
      <c r="X26" s="31">
        <f t="shared" si="2"/>
        <v>-15132957</v>
      </c>
      <c r="Y26" s="31">
        <f t="shared" si="2"/>
        <v>-4016144</v>
      </c>
      <c r="Z26" s="32">
        <f>+IF(X26&lt;&gt;0,+(Y26/X26)*100,0)</f>
        <v>26.53905644481776</v>
      </c>
      <c r="AA26" s="33">
        <f>+AA13+AA25</f>
        <v>-60531827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898369</v>
      </c>
      <c r="D31" s="18"/>
      <c r="E31" s="19"/>
      <c r="F31" s="20"/>
      <c r="G31" s="20"/>
      <c r="H31" s="20">
        <v>-895219</v>
      </c>
      <c r="I31" s="20">
        <v>3758</v>
      </c>
      <c r="J31" s="20">
        <v>-891461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-891461</v>
      </c>
      <c r="X31" s="20"/>
      <c r="Y31" s="20">
        <v>-891461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11500000</v>
      </c>
      <c r="F32" s="20">
        <v>11500000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2874999</v>
      </c>
      <c r="Y32" s="20">
        <v>-2874999</v>
      </c>
      <c r="Z32" s="21">
        <v>-100</v>
      </c>
      <c r="AA32" s="22">
        <v>11500000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1494556</v>
      </c>
      <c r="F35" s="20">
        <v>1494556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373638</v>
      </c>
      <c r="Y35" s="20">
        <v>-373638</v>
      </c>
      <c r="Z35" s="21">
        <v>-100</v>
      </c>
      <c r="AA35" s="22">
        <v>1494556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898369</v>
      </c>
      <c r="D37" s="29">
        <f t="shared" ref="D37:Y37" si="3">SUM(D29:D36)</f>
        <v>0</v>
      </c>
      <c r="E37" s="30">
        <f t="shared" si="3"/>
        <v>12994556</v>
      </c>
      <c r="F37" s="31">
        <f t="shared" si="3"/>
        <v>12994556</v>
      </c>
      <c r="G37" s="31">
        <f t="shared" si="3"/>
        <v>0</v>
      </c>
      <c r="H37" s="31">
        <f t="shared" si="3"/>
        <v>-895219</v>
      </c>
      <c r="I37" s="31">
        <f t="shared" si="3"/>
        <v>3758</v>
      </c>
      <c r="J37" s="31">
        <f t="shared" si="3"/>
        <v>-891461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-891461</v>
      </c>
      <c r="X37" s="31">
        <f t="shared" si="3"/>
        <v>3248637</v>
      </c>
      <c r="Y37" s="31">
        <f t="shared" si="3"/>
        <v>-4140098</v>
      </c>
      <c r="Z37" s="32">
        <f>+IF(X37&lt;&gt;0,+(Y37/X37)*100,0)</f>
        <v>-127.4410775965428</v>
      </c>
      <c r="AA37" s="33">
        <f>SUM(AA29:AA36)</f>
        <v>12994556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898369</v>
      </c>
      <c r="D44" s="29">
        <f>+D37+D43</f>
        <v>0</v>
      </c>
      <c r="E44" s="30">
        <f t="shared" si="5"/>
        <v>12994556</v>
      </c>
      <c r="F44" s="31">
        <f t="shared" si="5"/>
        <v>12994556</v>
      </c>
      <c r="G44" s="31">
        <f t="shared" si="5"/>
        <v>0</v>
      </c>
      <c r="H44" s="31">
        <f t="shared" si="5"/>
        <v>-895219</v>
      </c>
      <c r="I44" s="31">
        <f t="shared" si="5"/>
        <v>3758</v>
      </c>
      <c r="J44" s="31">
        <f t="shared" si="5"/>
        <v>-891461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-891461</v>
      </c>
      <c r="X44" s="31">
        <f t="shared" si="5"/>
        <v>3248637</v>
      </c>
      <c r="Y44" s="31">
        <f t="shared" si="5"/>
        <v>-4140098</v>
      </c>
      <c r="Z44" s="32">
        <f>+IF(X44&lt;&gt;0,+(Y44/X44)*100,0)</f>
        <v>-127.4410775965428</v>
      </c>
      <c r="AA44" s="33">
        <f>+AA37+AA43</f>
        <v>12994556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18862007</v>
      </c>
      <c r="D45" s="42">
        <f t="shared" si="6"/>
        <v>0</v>
      </c>
      <c r="E45" s="43">
        <f t="shared" si="6"/>
        <v>-73526383</v>
      </c>
      <c r="F45" s="44">
        <f t="shared" si="6"/>
        <v>-73526383</v>
      </c>
      <c r="G45" s="44">
        <f t="shared" si="6"/>
        <v>-82276</v>
      </c>
      <c r="H45" s="44">
        <f t="shared" si="6"/>
        <v>-18432712</v>
      </c>
      <c r="I45" s="44">
        <f t="shared" si="6"/>
        <v>257348</v>
      </c>
      <c r="J45" s="44">
        <f t="shared" si="6"/>
        <v>-18257640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-18257640</v>
      </c>
      <c r="X45" s="44">
        <f t="shared" si="6"/>
        <v>-18381594</v>
      </c>
      <c r="Y45" s="44">
        <f t="shared" si="6"/>
        <v>123954</v>
      </c>
      <c r="Z45" s="45">
        <f>+IF(X45&lt;&gt;0,+(Y45/X45)*100,0)</f>
        <v>-0.67433760097192874</v>
      </c>
      <c r="AA45" s="46">
        <f>+AA26-AA44</f>
        <v>-73526383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7899241</v>
      </c>
      <c r="F47" s="20">
        <v>7899241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1974810</v>
      </c>
      <c r="Y47" s="20">
        <v>-1974810</v>
      </c>
      <c r="Z47" s="47">
        <v>-100</v>
      </c>
      <c r="AA47" s="22">
        <v>7899241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7899241</v>
      </c>
      <c r="F50" s="52">
        <f t="shared" si="7"/>
        <v>7899241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1974810</v>
      </c>
      <c r="Y50" s="52">
        <f t="shared" si="7"/>
        <v>-1974810</v>
      </c>
      <c r="Z50" s="53">
        <f>+IF(X50&lt;&gt;0,+(Y50/X50)*100,0)</f>
        <v>-100</v>
      </c>
      <c r="AA50" s="54">
        <f>SUM(AA47:AA49)</f>
        <v>7899241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-3923674</v>
      </c>
      <c r="F6" s="20">
        <v>-3923674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-980919</v>
      </c>
      <c r="Y6" s="20">
        <v>980919</v>
      </c>
      <c r="Z6" s="21">
        <v>-100</v>
      </c>
      <c r="AA6" s="22">
        <v>-3923674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511784</v>
      </c>
      <c r="F11" s="20">
        <v>511784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127944</v>
      </c>
      <c r="Y11" s="24">
        <v>-127944</v>
      </c>
      <c r="Z11" s="25">
        <v>-100</v>
      </c>
      <c r="AA11" s="26">
        <v>511784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-3411890</v>
      </c>
      <c r="F13" s="31">
        <f t="shared" si="0"/>
        <v>-3411890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-852975</v>
      </c>
      <c r="Y13" s="31">
        <f t="shared" si="0"/>
        <v>852975</v>
      </c>
      <c r="Z13" s="32">
        <f>+IF(X13&lt;&gt;0,+(Y13/X13)*100,0)</f>
        <v>-100</v>
      </c>
      <c r="AA13" s="33">
        <f>SUM(AA6:AA12)</f>
        <v>-3411890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7234233</v>
      </c>
      <c r="F17" s="20">
        <v>7234233</v>
      </c>
      <c r="G17" s="24">
        <v>527114</v>
      </c>
      <c r="H17" s="24"/>
      <c r="I17" s="24"/>
      <c r="J17" s="20">
        <v>527114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527114</v>
      </c>
      <c r="X17" s="20">
        <v>1808562</v>
      </c>
      <c r="Y17" s="24">
        <v>-1281448</v>
      </c>
      <c r="Z17" s="25">
        <v>-70.854524202100905</v>
      </c>
      <c r="AA17" s="26">
        <v>7234233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7234233</v>
      </c>
      <c r="F25" s="36">
        <f t="shared" si="1"/>
        <v>7234233</v>
      </c>
      <c r="G25" s="36">
        <f t="shared" si="1"/>
        <v>527114</v>
      </c>
      <c r="H25" s="36">
        <f t="shared" si="1"/>
        <v>0</v>
      </c>
      <c r="I25" s="36">
        <f t="shared" si="1"/>
        <v>0</v>
      </c>
      <c r="J25" s="36">
        <f t="shared" si="1"/>
        <v>527114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527114</v>
      </c>
      <c r="X25" s="36">
        <f t="shared" si="1"/>
        <v>1808562</v>
      </c>
      <c r="Y25" s="36">
        <f t="shared" si="1"/>
        <v>-1281448</v>
      </c>
      <c r="Z25" s="37">
        <f>+IF(X25&lt;&gt;0,+(Y25/X25)*100,0)</f>
        <v>-70.854524202100905</v>
      </c>
      <c r="AA25" s="38">
        <f>SUM(AA15:AA24)</f>
        <v>7234233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3822343</v>
      </c>
      <c r="F26" s="31">
        <f t="shared" si="2"/>
        <v>3822343</v>
      </c>
      <c r="G26" s="31">
        <f t="shared" si="2"/>
        <v>527114</v>
      </c>
      <c r="H26" s="31">
        <f t="shared" si="2"/>
        <v>0</v>
      </c>
      <c r="I26" s="31">
        <f t="shared" si="2"/>
        <v>0</v>
      </c>
      <c r="J26" s="31">
        <f t="shared" si="2"/>
        <v>527114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527114</v>
      </c>
      <c r="X26" s="31">
        <f t="shared" si="2"/>
        <v>955587</v>
      </c>
      <c r="Y26" s="31">
        <f t="shared" si="2"/>
        <v>-428473</v>
      </c>
      <c r="Z26" s="32">
        <f>+IF(X26&lt;&gt;0,+(Y26/X26)*100,0)</f>
        <v>-44.838722167630998</v>
      </c>
      <c r="AA26" s="33">
        <f>+AA13+AA25</f>
        <v>3822343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3822343</v>
      </c>
      <c r="F45" s="44">
        <f t="shared" si="6"/>
        <v>3822343</v>
      </c>
      <c r="G45" s="44">
        <f t="shared" si="6"/>
        <v>527114</v>
      </c>
      <c r="H45" s="44">
        <f t="shared" si="6"/>
        <v>0</v>
      </c>
      <c r="I45" s="44">
        <f t="shared" si="6"/>
        <v>0</v>
      </c>
      <c r="J45" s="44">
        <f t="shared" si="6"/>
        <v>527114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527114</v>
      </c>
      <c r="X45" s="44">
        <f t="shared" si="6"/>
        <v>955587</v>
      </c>
      <c r="Y45" s="44">
        <f t="shared" si="6"/>
        <v>-428473</v>
      </c>
      <c r="Z45" s="45">
        <f>+IF(X45&lt;&gt;0,+(Y45/X45)*100,0)</f>
        <v>-44.838722167630998</v>
      </c>
      <c r="AA45" s="46">
        <f>+AA26-AA44</f>
        <v>3822343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7650329450</v>
      </c>
      <c r="D6" s="18"/>
      <c r="E6" s="19">
        <v>5632961846</v>
      </c>
      <c r="F6" s="20">
        <v>5632961846</v>
      </c>
      <c r="G6" s="20">
        <v>7886811511</v>
      </c>
      <c r="H6" s="20">
        <v>230784315</v>
      </c>
      <c r="I6" s="20">
        <v>265895265</v>
      </c>
      <c r="J6" s="20">
        <v>8383491091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8383491091</v>
      </c>
      <c r="X6" s="20">
        <v>5331583913</v>
      </c>
      <c r="Y6" s="20">
        <v>3051907178</v>
      </c>
      <c r="Z6" s="21">
        <v>57.242035909038883</v>
      </c>
      <c r="AA6" s="22">
        <v>5632961846</v>
      </c>
    </row>
    <row r="7" spans="1:27" x14ac:dyDescent="0.25">
      <c r="A7" s="23" t="s">
        <v>35</v>
      </c>
      <c r="B7" s="17" t="s">
        <v>32</v>
      </c>
      <c r="C7" s="18">
        <v>254073433</v>
      </c>
      <c r="D7" s="18"/>
      <c r="E7" s="19">
        <v>191748932</v>
      </c>
      <c r="F7" s="20">
        <v>191748932</v>
      </c>
      <c r="G7" s="20">
        <v>145713198</v>
      </c>
      <c r="H7" s="20">
        <v>133262453</v>
      </c>
      <c r="I7" s="20">
        <v>-10767137</v>
      </c>
      <c r="J7" s="20">
        <v>268208514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268208514</v>
      </c>
      <c r="X7" s="20">
        <v>208681830</v>
      </c>
      <c r="Y7" s="20">
        <v>59526684</v>
      </c>
      <c r="Z7" s="21">
        <v>28.52509200249969</v>
      </c>
      <c r="AA7" s="22">
        <v>191748932</v>
      </c>
    </row>
    <row r="8" spans="1:27" x14ac:dyDescent="0.25">
      <c r="A8" s="23" t="s">
        <v>36</v>
      </c>
      <c r="B8" s="17" t="s">
        <v>32</v>
      </c>
      <c r="C8" s="18">
        <v>-522</v>
      </c>
      <c r="D8" s="18"/>
      <c r="E8" s="19">
        <v>100</v>
      </c>
      <c r="F8" s="20">
        <v>100</v>
      </c>
      <c r="G8" s="20">
        <v>-3500</v>
      </c>
      <c r="H8" s="20"/>
      <c r="I8" s="20"/>
      <c r="J8" s="20">
        <v>-3500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-3500</v>
      </c>
      <c r="X8" s="20">
        <v>100</v>
      </c>
      <c r="Y8" s="20">
        <v>-3600</v>
      </c>
      <c r="Z8" s="21">
        <v>-3600</v>
      </c>
      <c r="AA8" s="22">
        <v>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713692907</v>
      </c>
      <c r="D11" s="18"/>
      <c r="E11" s="19">
        <v>431297996</v>
      </c>
      <c r="F11" s="20">
        <v>431297996</v>
      </c>
      <c r="G11" s="24">
        <v>738068158</v>
      </c>
      <c r="H11" s="24">
        <v>29181720</v>
      </c>
      <c r="I11" s="24">
        <v>20905773</v>
      </c>
      <c r="J11" s="20">
        <v>788155651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788155651</v>
      </c>
      <c r="X11" s="20">
        <v>431297996</v>
      </c>
      <c r="Y11" s="24">
        <v>356857655</v>
      </c>
      <c r="Z11" s="25">
        <v>82.74039256143449</v>
      </c>
      <c r="AA11" s="26">
        <v>431297996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8612533043</v>
      </c>
      <c r="D13" s="29">
        <f>SUM(D6:D12)</f>
        <v>0</v>
      </c>
      <c r="E13" s="30">
        <f t="shared" si="0"/>
        <v>6250446649</v>
      </c>
      <c r="F13" s="31">
        <f t="shared" si="0"/>
        <v>6250446649</v>
      </c>
      <c r="G13" s="31">
        <f t="shared" si="0"/>
        <v>8765027142</v>
      </c>
      <c r="H13" s="31">
        <f t="shared" si="0"/>
        <v>393228488</v>
      </c>
      <c r="I13" s="31">
        <f t="shared" si="0"/>
        <v>276033901</v>
      </c>
      <c r="J13" s="31">
        <f t="shared" si="0"/>
        <v>9434289531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9434289531</v>
      </c>
      <c r="X13" s="31">
        <f t="shared" si="0"/>
        <v>5966001614</v>
      </c>
      <c r="Y13" s="31">
        <f t="shared" si="0"/>
        <v>3468287917</v>
      </c>
      <c r="Z13" s="32">
        <f>+IF(X13&lt;&gt;0,+(Y13/X13)*100,0)</f>
        <v>58.134210169524771</v>
      </c>
      <c r="AA13" s="33">
        <f>SUM(AA6:AA12)</f>
        <v>6250446649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849502188</v>
      </c>
      <c r="D17" s="18"/>
      <c r="E17" s="19">
        <v>910881559</v>
      </c>
      <c r="F17" s="20">
        <v>910881559</v>
      </c>
      <c r="G17" s="24">
        <v>912640922</v>
      </c>
      <c r="H17" s="24">
        <v>-54231532</v>
      </c>
      <c r="I17" s="24">
        <v>-2197102</v>
      </c>
      <c r="J17" s="20">
        <v>856212288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856212288</v>
      </c>
      <c r="X17" s="20">
        <v>899837459</v>
      </c>
      <c r="Y17" s="24">
        <v>-43625171</v>
      </c>
      <c r="Z17" s="25">
        <v>-4.8481167975026471</v>
      </c>
      <c r="AA17" s="26">
        <v>910881559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1222425</v>
      </c>
      <c r="D21" s="18"/>
      <c r="E21" s="19">
        <v>2186211</v>
      </c>
      <c r="F21" s="20">
        <v>2186211</v>
      </c>
      <c r="G21" s="20">
        <v>1192342</v>
      </c>
      <c r="H21" s="20">
        <v>-20657</v>
      </c>
      <c r="I21" s="20">
        <v>-24552</v>
      </c>
      <c r="J21" s="20">
        <v>1147133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1147133</v>
      </c>
      <c r="X21" s="20">
        <v>2465711</v>
      </c>
      <c r="Y21" s="20">
        <v>-1318578</v>
      </c>
      <c r="Z21" s="21">
        <v>-53.476583427660415</v>
      </c>
      <c r="AA21" s="22">
        <v>2186211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850724613</v>
      </c>
      <c r="D25" s="29">
        <f t="shared" ref="D25:Y25" si="1">SUM(D15:D24)</f>
        <v>0</v>
      </c>
      <c r="E25" s="35">
        <f t="shared" si="1"/>
        <v>913067770</v>
      </c>
      <c r="F25" s="36">
        <f t="shared" si="1"/>
        <v>913067770</v>
      </c>
      <c r="G25" s="36">
        <f t="shared" si="1"/>
        <v>913833264</v>
      </c>
      <c r="H25" s="36">
        <f t="shared" si="1"/>
        <v>-54252189</v>
      </c>
      <c r="I25" s="36">
        <f t="shared" si="1"/>
        <v>-2221654</v>
      </c>
      <c r="J25" s="36">
        <f t="shared" si="1"/>
        <v>857359421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857359421</v>
      </c>
      <c r="X25" s="36">
        <f t="shared" si="1"/>
        <v>902303170</v>
      </c>
      <c r="Y25" s="36">
        <f t="shared" si="1"/>
        <v>-44943749</v>
      </c>
      <c r="Z25" s="37">
        <f>+IF(X25&lt;&gt;0,+(Y25/X25)*100,0)</f>
        <v>-4.9810031145075113</v>
      </c>
      <c r="AA25" s="38">
        <f>SUM(AA15:AA24)</f>
        <v>913067770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9463257656</v>
      </c>
      <c r="D26" s="29">
        <f>+D13+D25</f>
        <v>0</v>
      </c>
      <c r="E26" s="30">
        <f t="shared" si="2"/>
        <v>7163514419</v>
      </c>
      <c r="F26" s="31">
        <f t="shared" si="2"/>
        <v>7163514419</v>
      </c>
      <c r="G26" s="31">
        <f t="shared" si="2"/>
        <v>9678860406</v>
      </c>
      <c r="H26" s="31">
        <f t="shared" si="2"/>
        <v>338976299</v>
      </c>
      <c r="I26" s="31">
        <f t="shared" si="2"/>
        <v>273812247</v>
      </c>
      <c r="J26" s="31">
        <f t="shared" si="2"/>
        <v>10291648952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10291648952</v>
      </c>
      <c r="X26" s="31">
        <f t="shared" si="2"/>
        <v>6868304784</v>
      </c>
      <c r="Y26" s="31">
        <f t="shared" si="2"/>
        <v>3423344168</v>
      </c>
      <c r="Z26" s="32">
        <f>+IF(X26&lt;&gt;0,+(Y26/X26)*100,0)</f>
        <v>49.842636220437129</v>
      </c>
      <c r="AA26" s="33">
        <f>+AA13+AA25</f>
        <v>7163514419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889307</v>
      </c>
      <c r="D31" s="18"/>
      <c r="E31" s="19">
        <v>-1254113</v>
      </c>
      <c r="F31" s="20">
        <v>-1254113</v>
      </c>
      <c r="G31" s="20">
        <v>232867</v>
      </c>
      <c r="H31" s="20">
        <v>-786805</v>
      </c>
      <c r="I31" s="20">
        <v>-1059417</v>
      </c>
      <c r="J31" s="20">
        <v>-1613355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-1613355</v>
      </c>
      <c r="X31" s="20">
        <v>-1254113</v>
      </c>
      <c r="Y31" s="20">
        <v>-359242</v>
      </c>
      <c r="Z31" s="21">
        <v>28.645106142747899</v>
      </c>
      <c r="AA31" s="22">
        <v>-1254113</v>
      </c>
    </row>
    <row r="32" spans="1:27" x14ac:dyDescent="0.25">
      <c r="A32" s="23" t="s">
        <v>59</v>
      </c>
      <c r="B32" s="17" t="s">
        <v>32</v>
      </c>
      <c r="C32" s="18">
        <v>433337600</v>
      </c>
      <c r="D32" s="18"/>
      <c r="E32" s="19">
        <v>345128376</v>
      </c>
      <c r="F32" s="20">
        <v>345128376</v>
      </c>
      <c r="G32" s="20">
        <v>401046047</v>
      </c>
      <c r="H32" s="20">
        <v>43589261</v>
      </c>
      <c r="I32" s="20">
        <v>-59989238</v>
      </c>
      <c r="J32" s="20">
        <v>384646070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384646070</v>
      </c>
      <c r="X32" s="20">
        <v>342831876</v>
      </c>
      <c r="Y32" s="20">
        <v>41814194</v>
      </c>
      <c r="Z32" s="21">
        <v>12.196705419539226</v>
      </c>
      <c r="AA32" s="22">
        <v>345128376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3848000</v>
      </c>
      <c r="I33" s="20"/>
      <c r="J33" s="20">
        <v>3848000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3848000</v>
      </c>
      <c r="X33" s="20"/>
      <c r="Y33" s="20">
        <v>3848000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-296800</v>
      </c>
      <c r="Y34" s="20">
        <v>296800</v>
      </c>
      <c r="Z34" s="21">
        <v>-100</v>
      </c>
      <c r="AA34" s="22">
        <v>-296000</v>
      </c>
    </row>
    <row r="35" spans="1:27" x14ac:dyDescent="0.25">
      <c r="A35" s="23" t="s">
        <v>39</v>
      </c>
      <c r="B35" s="17" t="s">
        <v>32</v>
      </c>
      <c r="C35" s="18">
        <v>993578802</v>
      </c>
      <c r="D35" s="18"/>
      <c r="E35" s="19">
        <v>658664910</v>
      </c>
      <c r="F35" s="20">
        <v>658664910</v>
      </c>
      <c r="G35" s="20">
        <v>1006342105</v>
      </c>
      <c r="H35" s="20">
        <v>47935074</v>
      </c>
      <c r="I35" s="20">
        <v>33618534</v>
      </c>
      <c r="J35" s="20">
        <v>1087895713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1087895713</v>
      </c>
      <c r="X35" s="20">
        <v>658865275</v>
      </c>
      <c r="Y35" s="20">
        <v>429030438</v>
      </c>
      <c r="Z35" s="21">
        <v>65.116565446555057</v>
      </c>
      <c r="AA35" s="22">
        <v>658664910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1427805709</v>
      </c>
      <c r="D37" s="29">
        <f t="shared" ref="D37:Y37" si="3">SUM(D29:D36)</f>
        <v>0</v>
      </c>
      <c r="E37" s="30">
        <f t="shared" si="3"/>
        <v>1002243173</v>
      </c>
      <c r="F37" s="31">
        <f t="shared" si="3"/>
        <v>1002243173</v>
      </c>
      <c r="G37" s="31">
        <f t="shared" si="3"/>
        <v>1407621019</v>
      </c>
      <c r="H37" s="31">
        <f t="shared" si="3"/>
        <v>94585530</v>
      </c>
      <c r="I37" s="31">
        <f t="shared" si="3"/>
        <v>-27430121</v>
      </c>
      <c r="J37" s="31">
        <f t="shared" si="3"/>
        <v>1474776428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1474776428</v>
      </c>
      <c r="X37" s="31">
        <f t="shared" si="3"/>
        <v>1000146238</v>
      </c>
      <c r="Y37" s="31">
        <f t="shared" si="3"/>
        <v>474630190</v>
      </c>
      <c r="Z37" s="32">
        <f>+IF(X37&lt;&gt;0,+(Y37/X37)*100,0)</f>
        <v>47.456079117901957</v>
      </c>
      <c r="AA37" s="33">
        <f>SUM(AA29:AA36)</f>
        <v>1002243173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-1473800</v>
      </c>
      <c r="F42" s="20">
        <v>-1473800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-1477200</v>
      </c>
      <c r="Y42" s="20">
        <v>1477200</v>
      </c>
      <c r="Z42" s="21">
        <v>-100</v>
      </c>
      <c r="AA42" s="22">
        <v>-1473800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-1473800</v>
      </c>
      <c r="F43" s="36">
        <f t="shared" si="4"/>
        <v>-1473800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-1477200</v>
      </c>
      <c r="Y43" s="36">
        <f t="shared" si="4"/>
        <v>1477200</v>
      </c>
      <c r="Z43" s="37">
        <f>+IF(X43&lt;&gt;0,+(Y43/X43)*100,0)</f>
        <v>-100</v>
      </c>
      <c r="AA43" s="38">
        <f>SUM(AA39:AA42)</f>
        <v>-1473800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1427805709</v>
      </c>
      <c r="D44" s="29">
        <f>+D37+D43</f>
        <v>0</v>
      </c>
      <c r="E44" s="30">
        <f t="shared" si="5"/>
        <v>1000769373</v>
      </c>
      <c r="F44" s="31">
        <f t="shared" si="5"/>
        <v>1000769373</v>
      </c>
      <c r="G44" s="31">
        <f t="shared" si="5"/>
        <v>1407621019</v>
      </c>
      <c r="H44" s="31">
        <f t="shared" si="5"/>
        <v>94585530</v>
      </c>
      <c r="I44" s="31">
        <f t="shared" si="5"/>
        <v>-27430121</v>
      </c>
      <c r="J44" s="31">
        <f t="shared" si="5"/>
        <v>1474776428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1474776428</v>
      </c>
      <c r="X44" s="31">
        <f t="shared" si="5"/>
        <v>998669038</v>
      </c>
      <c r="Y44" s="31">
        <f t="shared" si="5"/>
        <v>476107390</v>
      </c>
      <c r="Z44" s="32">
        <f>+IF(X44&lt;&gt;0,+(Y44/X44)*100,0)</f>
        <v>47.674191537316887</v>
      </c>
      <c r="AA44" s="33">
        <f>+AA37+AA43</f>
        <v>1000769373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8035451947</v>
      </c>
      <c r="D45" s="42">
        <f t="shared" si="6"/>
        <v>0</v>
      </c>
      <c r="E45" s="43">
        <f t="shared" si="6"/>
        <v>6162745046</v>
      </c>
      <c r="F45" s="44">
        <f t="shared" si="6"/>
        <v>6162745046</v>
      </c>
      <c r="G45" s="44">
        <f t="shared" si="6"/>
        <v>8271239387</v>
      </c>
      <c r="H45" s="44">
        <f t="shared" si="6"/>
        <v>244390769</v>
      </c>
      <c r="I45" s="44">
        <f t="shared" si="6"/>
        <v>301242368</v>
      </c>
      <c r="J45" s="44">
        <f t="shared" si="6"/>
        <v>8816872524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8816872524</v>
      </c>
      <c r="X45" s="44">
        <f t="shared" si="6"/>
        <v>5869635746</v>
      </c>
      <c r="Y45" s="44">
        <f t="shared" si="6"/>
        <v>2947236778</v>
      </c>
      <c r="Z45" s="45">
        <f>+IF(X45&lt;&gt;0,+(Y45/X45)*100,0)</f>
        <v>50.211578802116698</v>
      </c>
      <c r="AA45" s="46">
        <f>+AA26-AA44</f>
        <v>6162745046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922581762</v>
      </c>
      <c r="D47" s="18"/>
      <c r="E47" s="19">
        <v>773560449</v>
      </c>
      <c r="F47" s="20">
        <v>773560449</v>
      </c>
      <c r="G47" s="20">
        <v>923165990</v>
      </c>
      <c r="H47" s="20">
        <v>29404418</v>
      </c>
      <c r="I47" s="20">
        <v>65221866</v>
      </c>
      <c r="J47" s="20">
        <v>1017792274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1017792274</v>
      </c>
      <c r="X47" s="20">
        <v>773560449</v>
      </c>
      <c r="Y47" s="20">
        <v>244231825</v>
      </c>
      <c r="Z47" s="47">
        <v>31.572429189693484</v>
      </c>
      <c r="AA47" s="22">
        <v>773560449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922581762</v>
      </c>
      <c r="D50" s="50">
        <f t="shared" ref="D50:Y50" si="7">SUM(D47:D49)</f>
        <v>0</v>
      </c>
      <c r="E50" s="51">
        <f t="shared" si="7"/>
        <v>773560449</v>
      </c>
      <c r="F50" s="52">
        <f t="shared" si="7"/>
        <v>773560449</v>
      </c>
      <c r="G50" s="52">
        <f t="shared" si="7"/>
        <v>923165990</v>
      </c>
      <c r="H50" s="52">
        <f t="shared" si="7"/>
        <v>29404418</v>
      </c>
      <c r="I50" s="52">
        <f t="shared" si="7"/>
        <v>65221866</v>
      </c>
      <c r="J50" s="52">
        <f t="shared" si="7"/>
        <v>1017792274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1017792274</v>
      </c>
      <c r="X50" s="52">
        <f t="shared" si="7"/>
        <v>773560449</v>
      </c>
      <c r="Y50" s="52">
        <f t="shared" si="7"/>
        <v>244231825</v>
      </c>
      <c r="Z50" s="53">
        <f>+IF(X50&lt;&gt;0,+(Y50/X50)*100,0)</f>
        <v>31.572429189693484</v>
      </c>
      <c r="AA50" s="54">
        <f>SUM(AA47:AA49)</f>
        <v>773560449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-12949419</v>
      </c>
      <c r="D6" s="18"/>
      <c r="E6" s="19">
        <v>12354065</v>
      </c>
      <c r="F6" s="20">
        <v>12354065</v>
      </c>
      <c r="G6" s="20">
        <v>-10609579</v>
      </c>
      <c r="H6" s="20">
        <v>-3810138</v>
      </c>
      <c r="I6" s="20">
        <v>-3254155</v>
      </c>
      <c r="J6" s="20">
        <v>-17673872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-17673872</v>
      </c>
      <c r="X6" s="20">
        <v>-4234973</v>
      </c>
      <c r="Y6" s="20">
        <v>-13438899</v>
      </c>
      <c r="Z6" s="21">
        <v>317.33139739025489</v>
      </c>
      <c r="AA6" s="22">
        <v>12354065</v>
      </c>
    </row>
    <row r="7" spans="1:27" x14ac:dyDescent="0.25">
      <c r="A7" s="23" t="s">
        <v>35</v>
      </c>
      <c r="B7" s="17" t="s">
        <v>32</v>
      </c>
      <c r="C7" s="18">
        <v>-154529</v>
      </c>
      <c r="D7" s="18"/>
      <c r="E7" s="19">
        <v>1485096</v>
      </c>
      <c r="F7" s="20">
        <v>1485096</v>
      </c>
      <c r="G7" s="20">
        <v>-1135128</v>
      </c>
      <c r="H7" s="20">
        <v>-2081507</v>
      </c>
      <c r="I7" s="20">
        <v>-24065</v>
      </c>
      <c r="J7" s="20">
        <v>-3240700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-3240700</v>
      </c>
      <c r="X7" s="20">
        <v>-1720572</v>
      </c>
      <c r="Y7" s="20">
        <v>-1520128</v>
      </c>
      <c r="Z7" s="21">
        <v>88.350153321104841</v>
      </c>
      <c r="AA7" s="22">
        <v>1485096</v>
      </c>
    </row>
    <row r="8" spans="1:27" x14ac:dyDescent="0.25">
      <c r="A8" s="23" t="s">
        <v>36</v>
      </c>
      <c r="B8" s="17" t="s">
        <v>32</v>
      </c>
      <c r="C8" s="18">
        <v>592211</v>
      </c>
      <c r="D8" s="18"/>
      <c r="E8" s="19">
        <v>10440</v>
      </c>
      <c r="F8" s="20">
        <v>10440</v>
      </c>
      <c r="G8" s="20">
        <v>931375</v>
      </c>
      <c r="H8" s="20">
        <v>10342</v>
      </c>
      <c r="I8" s="20">
        <v>272263</v>
      </c>
      <c r="J8" s="20">
        <v>1213980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1213980</v>
      </c>
      <c r="X8" s="20">
        <v>2610</v>
      </c>
      <c r="Y8" s="20">
        <v>1211370</v>
      </c>
      <c r="Z8" s="21">
        <v>46412.643678160915</v>
      </c>
      <c r="AA8" s="22">
        <v>10440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-18646308</v>
      </c>
      <c r="D10" s="18"/>
      <c r="E10" s="19">
        <v>-13689800</v>
      </c>
      <c r="F10" s="20">
        <v>-13689800</v>
      </c>
      <c r="G10" s="20">
        <v>-20871571</v>
      </c>
      <c r="H10" s="20">
        <v>181176</v>
      </c>
      <c r="I10" s="20">
        <v>111688</v>
      </c>
      <c r="J10" s="20">
        <v>-20578707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-20578707</v>
      </c>
      <c r="X10" s="20">
        <v>-13689800</v>
      </c>
      <c r="Y10" s="20">
        <v>-6888907</v>
      </c>
      <c r="Z10" s="21">
        <v>50.321458312027936</v>
      </c>
      <c r="AA10" s="22">
        <v>-13689800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-31158045</v>
      </c>
      <c r="D13" s="29">
        <f>SUM(D6:D12)</f>
        <v>0</v>
      </c>
      <c r="E13" s="30">
        <f t="shared" si="0"/>
        <v>159801</v>
      </c>
      <c r="F13" s="31">
        <f t="shared" si="0"/>
        <v>159801</v>
      </c>
      <c r="G13" s="31">
        <f t="shared" si="0"/>
        <v>-31684903</v>
      </c>
      <c r="H13" s="31">
        <f t="shared" si="0"/>
        <v>-5700127</v>
      </c>
      <c r="I13" s="31">
        <f t="shared" si="0"/>
        <v>-2894269</v>
      </c>
      <c r="J13" s="31">
        <f t="shared" si="0"/>
        <v>-40279299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-40279299</v>
      </c>
      <c r="X13" s="31">
        <f t="shared" si="0"/>
        <v>-19642735</v>
      </c>
      <c r="Y13" s="31">
        <f t="shared" si="0"/>
        <v>-20636564</v>
      </c>
      <c r="Z13" s="32">
        <f>+IF(X13&lt;&gt;0,+(Y13/X13)*100,0)</f>
        <v>105.05952455195266</v>
      </c>
      <c r="AA13" s="33">
        <f>SUM(AA6:AA12)</f>
        <v>159801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-33042513</v>
      </c>
      <c r="D17" s="18"/>
      <c r="E17" s="19">
        <v>-3076010</v>
      </c>
      <c r="F17" s="20">
        <v>-3076010</v>
      </c>
      <c r="G17" s="24">
        <v>-5020003</v>
      </c>
      <c r="H17" s="24">
        <v>-374572</v>
      </c>
      <c r="I17" s="24">
        <v>-1829372</v>
      </c>
      <c r="J17" s="20">
        <v>-7223947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-7223947</v>
      </c>
      <c r="X17" s="20">
        <v>-769002</v>
      </c>
      <c r="Y17" s="24">
        <v>-6454945</v>
      </c>
      <c r="Z17" s="25">
        <v>839.39248532513579</v>
      </c>
      <c r="AA17" s="26">
        <v>-3076010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-33042513</v>
      </c>
      <c r="D25" s="29">
        <f t="shared" ref="D25:Y25" si="1">SUM(D15:D24)</f>
        <v>0</v>
      </c>
      <c r="E25" s="35">
        <f t="shared" si="1"/>
        <v>-3076010</v>
      </c>
      <c r="F25" s="36">
        <f t="shared" si="1"/>
        <v>-3076010</v>
      </c>
      <c r="G25" s="36">
        <f t="shared" si="1"/>
        <v>-5020003</v>
      </c>
      <c r="H25" s="36">
        <f t="shared" si="1"/>
        <v>-374572</v>
      </c>
      <c r="I25" s="36">
        <f t="shared" si="1"/>
        <v>-1829372</v>
      </c>
      <c r="J25" s="36">
        <f t="shared" si="1"/>
        <v>-7223947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-7223947</v>
      </c>
      <c r="X25" s="36">
        <f t="shared" si="1"/>
        <v>-769002</v>
      </c>
      <c r="Y25" s="36">
        <f t="shared" si="1"/>
        <v>-6454945</v>
      </c>
      <c r="Z25" s="37">
        <f>+IF(X25&lt;&gt;0,+(Y25/X25)*100,0)</f>
        <v>839.39248532513579</v>
      </c>
      <c r="AA25" s="38">
        <f>SUM(AA15:AA24)</f>
        <v>-3076010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-64200558</v>
      </c>
      <c r="D26" s="29">
        <f>+D13+D25</f>
        <v>0</v>
      </c>
      <c r="E26" s="30">
        <f t="shared" si="2"/>
        <v>-2916209</v>
      </c>
      <c r="F26" s="31">
        <f t="shared" si="2"/>
        <v>-2916209</v>
      </c>
      <c r="G26" s="31">
        <f t="shared" si="2"/>
        <v>-36704906</v>
      </c>
      <c r="H26" s="31">
        <f t="shared" si="2"/>
        <v>-6074699</v>
      </c>
      <c r="I26" s="31">
        <f t="shared" si="2"/>
        <v>-4723641</v>
      </c>
      <c r="J26" s="31">
        <f t="shared" si="2"/>
        <v>-47503246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-47503246</v>
      </c>
      <c r="X26" s="31">
        <f t="shared" si="2"/>
        <v>-20411737</v>
      </c>
      <c r="Y26" s="31">
        <f t="shared" si="2"/>
        <v>-27091509</v>
      </c>
      <c r="Z26" s="32">
        <f>+IF(X26&lt;&gt;0,+(Y26/X26)*100,0)</f>
        <v>132.72515220042274</v>
      </c>
      <c r="AA26" s="33">
        <f>+AA13+AA25</f>
        <v>-2916209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-3505722</v>
      </c>
      <c r="H32" s="20">
        <v>-12484302</v>
      </c>
      <c r="I32" s="20">
        <v>8184266</v>
      </c>
      <c r="J32" s="20">
        <v>-7805758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-7805758</v>
      </c>
      <c r="X32" s="20"/>
      <c r="Y32" s="20">
        <v>-7805758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-3505722</v>
      </c>
      <c r="H37" s="31">
        <f t="shared" si="3"/>
        <v>-12484302</v>
      </c>
      <c r="I37" s="31">
        <f t="shared" si="3"/>
        <v>8184266</v>
      </c>
      <c r="J37" s="31">
        <f t="shared" si="3"/>
        <v>-7805758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-7805758</v>
      </c>
      <c r="X37" s="31">
        <f t="shared" si="3"/>
        <v>0</v>
      </c>
      <c r="Y37" s="31">
        <f t="shared" si="3"/>
        <v>-7805758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-3505722</v>
      </c>
      <c r="H44" s="31">
        <f t="shared" si="5"/>
        <v>-12484302</v>
      </c>
      <c r="I44" s="31">
        <f t="shared" si="5"/>
        <v>8184266</v>
      </c>
      <c r="J44" s="31">
        <f t="shared" si="5"/>
        <v>-7805758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-7805758</v>
      </c>
      <c r="X44" s="31">
        <f t="shared" si="5"/>
        <v>0</v>
      </c>
      <c r="Y44" s="31">
        <f t="shared" si="5"/>
        <v>-7805758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-64200558</v>
      </c>
      <c r="D45" s="42">
        <f t="shared" si="6"/>
        <v>0</v>
      </c>
      <c r="E45" s="43">
        <f t="shared" si="6"/>
        <v>-2916209</v>
      </c>
      <c r="F45" s="44">
        <f t="shared" si="6"/>
        <v>-2916209</v>
      </c>
      <c r="G45" s="44">
        <f t="shared" si="6"/>
        <v>-33199184</v>
      </c>
      <c r="H45" s="44">
        <f t="shared" si="6"/>
        <v>6409603</v>
      </c>
      <c r="I45" s="44">
        <f t="shared" si="6"/>
        <v>-12907907</v>
      </c>
      <c r="J45" s="44">
        <f t="shared" si="6"/>
        <v>-39697488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-39697488</v>
      </c>
      <c r="X45" s="44">
        <f t="shared" si="6"/>
        <v>-20411737</v>
      </c>
      <c r="Y45" s="44">
        <f t="shared" si="6"/>
        <v>-19285751</v>
      </c>
      <c r="Z45" s="45">
        <f>+IF(X45&lt;&gt;0,+(Y45/X45)*100,0)</f>
        <v>94.483634587296521</v>
      </c>
      <c r="AA45" s="46">
        <f>+AA26-AA44</f>
        <v>-2916209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34399130</v>
      </c>
      <c r="D47" s="18"/>
      <c r="E47" s="19">
        <v>54595174</v>
      </c>
      <c r="F47" s="20">
        <v>54595174</v>
      </c>
      <c r="G47" s="20">
        <v>34399130</v>
      </c>
      <c r="H47" s="20"/>
      <c r="I47" s="20"/>
      <c r="J47" s="20">
        <v>34399130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34399130</v>
      </c>
      <c r="X47" s="20">
        <v>37099646</v>
      </c>
      <c r="Y47" s="20">
        <v>-2700516</v>
      </c>
      <c r="Z47" s="47">
        <v>-7.2790883233764552</v>
      </c>
      <c r="AA47" s="22">
        <v>54595174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4808771</v>
      </c>
      <c r="F48" s="20">
        <v>4808771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4808771</v>
      </c>
      <c r="Y48" s="20">
        <v>-4808771</v>
      </c>
      <c r="Z48" s="47">
        <v>-100</v>
      </c>
      <c r="AA48" s="22">
        <v>4808771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34399130</v>
      </c>
      <c r="D50" s="50">
        <f t="shared" ref="D50:Y50" si="7">SUM(D47:D49)</f>
        <v>0</v>
      </c>
      <c r="E50" s="51">
        <f t="shared" si="7"/>
        <v>59403945</v>
      </c>
      <c r="F50" s="52">
        <f t="shared" si="7"/>
        <v>59403945</v>
      </c>
      <c r="G50" s="52">
        <f t="shared" si="7"/>
        <v>34399130</v>
      </c>
      <c r="H50" s="52">
        <f t="shared" si="7"/>
        <v>0</v>
      </c>
      <c r="I50" s="52">
        <f t="shared" si="7"/>
        <v>0</v>
      </c>
      <c r="J50" s="52">
        <f t="shared" si="7"/>
        <v>34399130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34399130</v>
      </c>
      <c r="X50" s="52">
        <f t="shared" si="7"/>
        <v>41908417</v>
      </c>
      <c r="Y50" s="52">
        <f t="shared" si="7"/>
        <v>-7509287</v>
      </c>
      <c r="Z50" s="53">
        <f>+IF(X50&lt;&gt;0,+(Y50/X50)*100,0)</f>
        <v>-17.918326526148672</v>
      </c>
      <c r="AA50" s="54">
        <f>SUM(AA47:AA49)</f>
        <v>59403945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2018776</v>
      </c>
      <c r="D6" s="18"/>
      <c r="E6" s="19">
        <v>3002397</v>
      </c>
      <c r="F6" s="20">
        <v>3002397</v>
      </c>
      <c r="G6" s="20"/>
      <c r="H6" s="20">
        <v>1853961</v>
      </c>
      <c r="I6" s="20">
        <v>1957178</v>
      </c>
      <c r="J6" s="20">
        <v>3811139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3811139</v>
      </c>
      <c r="X6" s="20">
        <v>750597</v>
      </c>
      <c r="Y6" s="20">
        <v>3060542</v>
      </c>
      <c r="Z6" s="21">
        <v>407.74769949786639</v>
      </c>
      <c r="AA6" s="22">
        <v>3002397</v>
      </c>
    </row>
    <row r="7" spans="1:27" x14ac:dyDescent="0.25">
      <c r="A7" s="23" t="s">
        <v>35</v>
      </c>
      <c r="B7" s="17" t="s">
        <v>32</v>
      </c>
      <c r="C7" s="18">
        <v>20762692</v>
      </c>
      <c r="D7" s="18"/>
      <c r="E7" s="19">
        <v>-2093524</v>
      </c>
      <c r="F7" s="20">
        <v>-2093524</v>
      </c>
      <c r="G7" s="20">
        <v>456620</v>
      </c>
      <c r="H7" s="20">
        <v>344070</v>
      </c>
      <c r="I7" s="20">
        <v>-9854</v>
      </c>
      <c r="J7" s="20">
        <v>790836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790836</v>
      </c>
      <c r="X7" s="20">
        <v>-523377</v>
      </c>
      <c r="Y7" s="20">
        <v>1314213</v>
      </c>
      <c r="Z7" s="21">
        <v>-251.10255131578194</v>
      </c>
      <c r="AA7" s="22">
        <v>-2093524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420719</v>
      </c>
      <c r="D11" s="18"/>
      <c r="E11" s="19">
        <v>5306591</v>
      </c>
      <c r="F11" s="20">
        <v>5306591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1326651</v>
      </c>
      <c r="Y11" s="24">
        <v>-1326651</v>
      </c>
      <c r="Z11" s="25">
        <v>-100</v>
      </c>
      <c r="AA11" s="26">
        <v>5306591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23202187</v>
      </c>
      <c r="D13" s="29">
        <f>SUM(D6:D12)</f>
        <v>0</v>
      </c>
      <c r="E13" s="30">
        <f t="shared" si="0"/>
        <v>6215464</v>
      </c>
      <c r="F13" s="31">
        <f t="shared" si="0"/>
        <v>6215464</v>
      </c>
      <c r="G13" s="31">
        <f t="shared" si="0"/>
        <v>456620</v>
      </c>
      <c r="H13" s="31">
        <f t="shared" si="0"/>
        <v>2198031</v>
      </c>
      <c r="I13" s="31">
        <f t="shared" si="0"/>
        <v>1947324</v>
      </c>
      <c r="J13" s="31">
        <f t="shared" si="0"/>
        <v>4601975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4601975</v>
      </c>
      <c r="X13" s="31">
        <f t="shared" si="0"/>
        <v>1553871</v>
      </c>
      <c r="Y13" s="31">
        <f t="shared" si="0"/>
        <v>3048104</v>
      </c>
      <c r="Z13" s="32">
        <f>+IF(X13&lt;&gt;0,+(Y13/X13)*100,0)</f>
        <v>196.16197226153264</v>
      </c>
      <c r="AA13" s="33">
        <f>SUM(AA6:AA12)</f>
        <v>6215464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37668473</v>
      </c>
      <c r="D17" s="18"/>
      <c r="E17" s="19">
        <v>-3014225</v>
      </c>
      <c r="F17" s="20">
        <v>-3014225</v>
      </c>
      <c r="G17" s="24">
        <v>2730810</v>
      </c>
      <c r="H17" s="24">
        <v>15665</v>
      </c>
      <c r="I17" s="24"/>
      <c r="J17" s="20">
        <v>2746475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2746475</v>
      </c>
      <c r="X17" s="20">
        <v>-753561</v>
      </c>
      <c r="Y17" s="24">
        <v>3500036</v>
      </c>
      <c r="Z17" s="25">
        <v>-464.46618123814795</v>
      </c>
      <c r="AA17" s="26">
        <v>-3014225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37668473</v>
      </c>
      <c r="D25" s="29">
        <f t="shared" ref="D25:Y25" si="1">SUM(D15:D24)</f>
        <v>0</v>
      </c>
      <c r="E25" s="35">
        <f t="shared" si="1"/>
        <v>-3014225</v>
      </c>
      <c r="F25" s="36">
        <f t="shared" si="1"/>
        <v>-3014225</v>
      </c>
      <c r="G25" s="36">
        <f t="shared" si="1"/>
        <v>2730810</v>
      </c>
      <c r="H25" s="36">
        <f t="shared" si="1"/>
        <v>15665</v>
      </c>
      <c r="I25" s="36">
        <f t="shared" si="1"/>
        <v>0</v>
      </c>
      <c r="J25" s="36">
        <f t="shared" si="1"/>
        <v>2746475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2746475</v>
      </c>
      <c r="X25" s="36">
        <f t="shared" si="1"/>
        <v>-753561</v>
      </c>
      <c r="Y25" s="36">
        <f t="shared" si="1"/>
        <v>3500036</v>
      </c>
      <c r="Z25" s="37">
        <f>+IF(X25&lt;&gt;0,+(Y25/X25)*100,0)</f>
        <v>-464.46618123814795</v>
      </c>
      <c r="AA25" s="38">
        <f>SUM(AA15:AA24)</f>
        <v>-3014225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60870660</v>
      </c>
      <c r="D26" s="29">
        <f>+D13+D25</f>
        <v>0</v>
      </c>
      <c r="E26" s="30">
        <f t="shared" si="2"/>
        <v>3201239</v>
      </c>
      <c r="F26" s="31">
        <f t="shared" si="2"/>
        <v>3201239</v>
      </c>
      <c r="G26" s="31">
        <f t="shared" si="2"/>
        <v>3187430</v>
      </c>
      <c r="H26" s="31">
        <f t="shared" si="2"/>
        <v>2213696</v>
      </c>
      <c r="I26" s="31">
        <f t="shared" si="2"/>
        <v>1947324</v>
      </c>
      <c r="J26" s="31">
        <f t="shared" si="2"/>
        <v>7348450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7348450</v>
      </c>
      <c r="X26" s="31">
        <f t="shared" si="2"/>
        <v>800310</v>
      </c>
      <c r="Y26" s="31">
        <f t="shared" si="2"/>
        <v>6548140</v>
      </c>
      <c r="Z26" s="32">
        <f>+IF(X26&lt;&gt;0,+(Y26/X26)*100,0)</f>
        <v>818.20044732666088</v>
      </c>
      <c r="AA26" s="33">
        <f>+AA13+AA25</f>
        <v>3201239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3896246</v>
      </c>
      <c r="F32" s="20">
        <v>3896246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974061</v>
      </c>
      <c r="Y32" s="20">
        <v>-974061</v>
      </c>
      <c r="Z32" s="21">
        <v>-100</v>
      </c>
      <c r="AA32" s="22">
        <v>3896246</v>
      </c>
    </row>
    <row r="33" spans="1:27" x14ac:dyDescent="0.25">
      <c r="A33" s="23" t="s">
        <v>60</v>
      </c>
      <c r="B33" s="17" t="s">
        <v>32</v>
      </c>
      <c r="C33" s="18">
        <v>20280000</v>
      </c>
      <c r="D33" s="18"/>
      <c r="E33" s="19"/>
      <c r="F33" s="20"/>
      <c r="G33" s="20">
        <v>28343000</v>
      </c>
      <c r="H33" s="20"/>
      <c r="I33" s="20"/>
      <c r="J33" s="20">
        <v>28343000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28343000</v>
      </c>
      <c r="X33" s="20"/>
      <c r="Y33" s="20">
        <v>28343000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101215</v>
      </c>
      <c r="D35" s="18"/>
      <c r="E35" s="19">
        <v>6044308</v>
      </c>
      <c r="F35" s="20">
        <v>6044308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1511079</v>
      </c>
      <c r="Y35" s="20">
        <v>-1511079</v>
      </c>
      <c r="Z35" s="21">
        <v>-100</v>
      </c>
      <c r="AA35" s="22">
        <v>6044308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20381215</v>
      </c>
      <c r="D37" s="29">
        <f t="shared" ref="D37:Y37" si="3">SUM(D29:D36)</f>
        <v>0</v>
      </c>
      <c r="E37" s="30">
        <f t="shared" si="3"/>
        <v>9940554</v>
      </c>
      <c r="F37" s="31">
        <f t="shared" si="3"/>
        <v>9940554</v>
      </c>
      <c r="G37" s="31">
        <f t="shared" si="3"/>
        <v>28343000</v>
      </c>
      <c r="H37" s="31">
        <f t="shared" si="3"/>
        <v>0</v>
      </c>
      <c r="I37" s="31">
        <f t="shared" si="3"/>
        <v>0</v>
      </c>
      <c r="J37" s="31">
        <f t="shared" si="3"/>
        <v>28343000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28343000</v>
      </c>
      <c r="X37" s="31">
        <f t="shared" si="3"/>
        <v>2485140</v>
      </c>
      <c r="Y37" s="31">
        <f t="shared" si="3"/>
        <v>25857860</v>
      </c>
      <c r="Z37" s="32">
        <f>+IF(X37&lt;&gt;0,+(Y37/X37)*100,0)</f>
        <v>1040.4991268097572</v>
      </c>
      <c r="AA37" s="33">
        <f>SUM(AA29:AA36)</f>
        <v>9940554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20381215</v>
      </c>
      <c r="D44" s="29">
        <f>+D37+D43</f>
        <v>0</v>
      </c>
      <c r="E44" s="30">
        <f t="shared" si="5"/>
        <v>9940554</v>
      </c>
      <c r="F44" s="31">
        <f t="shared" si="5"/>
        <v>9940554</v>
      </c>
      <c r="G44" s="31">
        <f t="shared" si="5"/>
        <v>28343000</v>
      </c>
      <c r="H44" s="31">
        <f t="shared" si="5"/>
        <v>0</v>
      </c>
      <c r="I44" s="31">
        <f t="shared" si="5"/>
        <v>0</v>
      </c>
      <c r="J44" s="31">
        <f t="shared" si="5"/>
        <v>28343000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28343000</v>
      </c>
      <c r="X44" s="31">
        <f t="shared" si="5"/>
        <v>2485140</v>
      </c>
      <c r="Y44" s="31">
        <f t="shared" si="5"/>
        <v>25857860</v>
      </c>
      <c r="Z44" s="32">
        <f>+IF(X44&lt;&gt;0,+(Y44/X44)*100,0)</f>
        <v>1040.4991268097572</v>
      </c>
      <c r="AA44" s="33">
        <f>+AA37+AA43</f>
        <v>9940554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40489445</v>
      </c>
      <c r="D45" s="42">
        <f t="shared" si="6"/>
        <v>0</v>
      </c>
      <c r="E45" s="43">
        <f t="shared" si="6"/>
        <v>-6739315</v>
      </c>
      <c r="F45" s="44">
        <f t="shared" si="6"/>
        <v>-6739315</v>
      </c>
      <c r="G45" s="44">
        <f t="shared" si="6"/>
        <v>-25155570</v>
      </c>
      <c r="H45" s="44">
        <f t="shared" si="6"/>
        <v>2213696</v>
      </c>
      <c r="I45" s="44">
        <f t="shared" si="6"/>
        <v>1947324</v>
      </c>
      <c r="J45" s="44">
        <f t="shared" si="6"/>
        <v>-20994550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-20994550</v>
      </c>
      <c r="X45" s="44">
        <f t="shared" si="6"/>
        <v>-1684830</v>
      </c>
      <c r="Y45" s="44">
        <f t="shared" si="6"/>
        <v>-19309720</v>
      </c>
      <c r="Z45" s="45">
        <f>+IF(X45&lt;&gt;0,+(Y45/X45)*100,0)</f>
        <v>1146.0930776398807</v>
      </c>
      <c r="AA45" s="46">
        <f>+AA26-AA44</f>
        <v>-6739315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238579274</v>
      </c>
      <c r="D47" s="18"/>
      <c r="E47" s="19"/>
      <c r="F47" s="20"/>
      <c r="G47" s="20">
        <v>282953561</v>
      </c>
      <c r="H47" s="20"/>
      <c r="I47" s="20"/>
      <c r="J47" s="20">
        <v>282953561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282953561</v>
      </c>
      <c r="X47" s="20"/>
      <c r="Y47" s="20">
        <v>282953561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238579274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282953561</v>
      </c>
      <c r="H50" s="52">
        <f t="shared" si="7"/>
        <v>0</v>
      </c>
      <c r="I50" s="52">
        <f t="shared" si="7"/>
        <v>0</v>
      </c>
      <c r="J50" s="52">
        <f t="shared" si="7"/>
        <v>282953561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282953561</v>
      </c>
      <c r="X50" s="52">
        <f t="shared" si="7"/>
        <v>0</v>
      </c>
      <c r="Y50" s="52">
        <f t="shared" si="7"/>
        <v>282953561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33100968</v>
      </c>
      <c r="D6" s="18"/>
      <c r="E6" s="19">
        <v>-21945317</v>
      </c>
      <c r="F6" s="20">
        <v>-21945317</v>
      </c>
      <c r="G6" s="20">
        <v>-24949011</v>
      </c>
      <c r="H6" s="20">
        <v>36638580</v>
      </c>
      <c r="I6" s="20">
        <v>1821855</v>
      </c>
      <c r="J6" s="20">
        <v>13511424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13511424</v>
      </c>
      <c r="X6" s="20">
        <v>-5486331</v>
      </c>
      <c r="Y6" s="20">
        <v>18997755</v>
      </c>
      <c r="Z6" s="21">
        <v>-346.2743133799255</v>
      </c>
      <c r="AA6" s="22">
        <v>-21945317</v>
      </c>
    </row>
    <row r="7" spans="1:27" x14ac:dyDescent="0.25">
      <c r="A7" s="23" t="s">
        <v>35</v>
      </c>
      <c r="B7" s="17" t="s">
        <v>32</v>
      </c>
      <c r="C7" s="18">
        <v>43124540</v>
      </c>
      <c r="D7" s="18"/>
      <c r="E7" s="19">
        <v>1448360</v>
      </c>
      <c r="F7" s="20">
        <v>1448360</v>
      </c>
      <c r="G7" s="20">
        <v>-42111563</v>
      </c>
      <c r="H7" s="20">
        <v>44255168</v>
      </c>
      <c r="I7" s="20">
        <v>1122431</v>
      </c>
      <c r="J7" s="20">
        <v>3266036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3266036</v>
      </c>
      <c r="X7" s="20">
        <v>362088</v>
      </c>
      <c r="Y7" s="20">
        <v>2903948</v>
      </c>
      <c r="Z7" s="21">
        <v>802.00061863414419</v>
      </c>
      <c r="AA7" s="22">
        <v>1448360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1287921</v>
      </c>
      <c r="D11" s="18"/>
      <c r="E11" s="19">
        <v>6219130</v>
      </c>
      <c r="F11" s="20">
        <v>6219130</v>
      </c>
      <c r="G11" s="24">
        <v>-1287921</v>
      </c>
      <c r="H11" s="24">
        <v>1287921</v>
      </c>
      <c r="I11" s="24">
        <v>36521</v>
      </c>
      <c r="J11" s="20">
        <v>36521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36521</v>
      </c>
      <c r="X11" s="20">
        <v>1554783</v>
      </c>
      <c r="Y11" s="24">
        <v>-1518262</v>
      </c>
      <c r="Z11" s="25">
        <v>-97.651054841736766</v>
      </c>
      <c r="AA11" s="26">
        <v>6219130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77513429</v>
      </c>
      <c r="D13" s="29">
        <f>SUM(D6:D12)</f>
        <v>0</v>
      </c>
      <c r="E13" s="30">
        <f t="shared" si="0"/>
        <v>-14277827</v>
      </c>
      <c r="F13" s="31">
        <f t="shared" si="0"/>
        <v>-14277827</v>
      </c>
      <c r="G13" s="31">
        <f t="shared" si="0"/>
        <v>-68348495</v>
      </c>
      <c r="H13" s="31">
        <f t="shared" si="0"/>
        <v>82181669</v>
      </c>
      <c r="I13" s="31">
        <f t="shared" si="0"/>
        <v>2980807</v>
      </c>
      <c r="J13" s="31">
        <f t="shared" si="0"/>
        <v>16813981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16813981</v>
      </c>
      <c r="X13" s="31">
        <f t="shared" si="0"/>
        <v>-3569460</v>
      </c>
      <c r="Y13" s="31">
        <f t="shared" si="0"/>
        <v>20383441</v>
      </c>
      <c r="Z13" s="32">
        <f>+IF(X13&lt;&gt;0,+(Y13/X13)*100,0)</f>
        <v>-571.05111137258859</v>
      </c>
      <c r="AA13" s="33">
        <f>SUM(AA6:AA12)</f>
        <v>-14277827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15552175</v>
      </c>
      <c r="D17" s="18"/>
      <c r="E17" s="19">
        <v>11503913</v>
      </c>
      <c r="F17" s="20">
        <v>11503913</v>
      </c>
      <c r="G17" s="24">
        <v>-15760456</v>
      </c>
      <c r="H17" s="24">
        <v>15639952</v>
      </c>
      <c r="I17" s="24">
        <v>176306</v>
      </c>
      <c r="J17" s="20">
        <v>55802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55802</v>
      </c>
      <c r="X17" s="20">
        <v>2875980</v>
      </c>
      <c r="Y17" s="24">
        <v>-2820178</v>
      </c>
      <c r="Z17" s="25">
        <v>-98.059722251197854</v>
      </c>
      <c r="AA17" s="26">
        <v>11503913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15552175</v>
      </c>
      <c r="D25" s="29">
        <f t="shared" ref="D25:Y25" si="1">SUM(D15:D24)</f>
        <v>0</v>
      </c>
      <c r="E25" s="35">
        <f t="shared" si="1"/>
        <v>11503913</v>
      </c>
      <c r="F25" s="36">
        <f t="shared" si="1"/>
        <v>11503913</v>
      </c>
      <c r="G25" s="36">
        <f t="shared" si="1"/>
        <v>-15760456</v>
      </c>
      <c r="H25" s="36">
        <f t="shared" si="1"/>
        <v>15639952</v>
      </c>
      <c r="I25" s="36">
        <f t="shared" si="1"/>
        <v>176306</v>
      </c>
      <c r="J25" s="36">
        <f t="shared" si="1"/>
        <v>55802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55802</v>
      </c>
      <c r="X25" s="36">
        <f t="shared" si="1"/>
        <v>2875980</v>
      </c>
      <c r="Y25" s="36">
        <f t="shared" si="1"/>
        <v>-2820178</v>
      </c>
      <c r="Z25" s="37">
        <f>+IF(X25&lt;&gt;0,+(Y25/X25)*100,0)</f>
        <v>-98.059722251197854</v>
      </c>
      <c r="AA25" s="38">
        <f>SUM(AA15:AA24)</f>
        <v>11503913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93065604</v>
      </c>
      <c r="D26" s="29">
        <f>+D13+D25</f>
        <v>0</v>
      </c>
      <c r="E26" s="30">
        <f t="shared" si="2"/>
        <v>-2773914</v>
      </c>
      <c r="F26" s="31">
        <f t="shared" si="2"/>
        <v>-2773914</v>
      </c>
      <c r="G26" s="31">
        <f t="shared" si="2"/>
        <v>-84108951</v>
      </c>
      <c r="H26" s="31">
        <f t="shared" si="2"/>
        <v>97821621</v>
      </c>
      <c r="I26" s="31">
        <f t="shared" si="2"/>
        <v>3157113</v>
      </c>
      <c r="J26" s="31">
        <f t="shared" si="2"/>
        <v>16869783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16869783</v>
      </c>
      <c r="X26" s="31">
        <f t="shared" si="2"/>
        <v>-693480</v>
      </c>
      <c r="Y26" s="31">
        <f t="shared" si="2"/>
        <v>17563263</v>
      </c>
      <c r="Z26" s="32">
        <f>+IF(X26&lt;&gt;0,+(Y26/X26)*100,0)</f>
        <v>-2532.6271846340196</v>
      </c>
      <c r="AA26" s="33">
        <f>+AA13+AA25</f>
        <v>-2773914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-13161405</v>
      </c>
      <c r="D32" s="18"/>
      <c r="E32" s="19"/>
      <c r="F32" s="20"/>
      <c r="G32" s="20">
        <v>13161405</v>
      </c>
      <c r="H32" s="20">
        <v>-13161405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-1054400</v>
      </c>
      <c r="D33" s="18"/>
      <c r="E33" s="19"/>
      <c r="F33" s="20"/>
      <c r="G33" s="20">
        <v>6477501</v>
      </c>
      <c r="H33" s="20">
        <v>445600</v>
      </c>
      <c r="I33" s="20">
        <v>-577170</v>
      </c>
      <c r="J33" s="20">
        <v>6345931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6345931</v>
      </c>
      <c r="X33" s="20"/>
      <c r="Y33" s="20">
        <v>6345931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-14215805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19638906</v>
      </c>
      <c r="H37" s="31">
        <f t="shared" si="3"/>
        <v>-12715805</v>
      </c>
      <c r="I37" s="31">
        <f t="shared" si="3"/>
        <v>-577170</v>
      </c>
      <c r="J37" s="31">
        <f t="shared" si="3"/>
        <v>6345931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6345931</v>
      </c>
      <c r="X37" s="31">
        <f t="shared" si="3"/>
        <v>0</v>
      </c>
      <c r="Y37" s="31">
        <f t="shared" si="3"/>
        <v>6345931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-14215805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19638906</v>
      </c>
      <c r="H44" s="31">
        <f t="shared" si="5"/>
        <v>-12715805</v>
      </c>
      <c r="I44" s="31">
        <f t="shared" si="5"/>
        <v>-577170</v>
      </c>
      <c r="J44" s="31">
        <f t="shared" si="5"/>
        <v>6345931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6345931</v>
      </c>
      <c r="X44" s="31">
        <f t="shared" si="5"/>
        <v>0</v>
      </c>
      <c r="Y44" s="31">
        <f t="shared" si="5"/>
        <v>6345931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107281409</v>
      </c>
      <c r="D45" s="42">
        <f t="shared" si="6"/>
        <v>0</v>
      </c>
      <c r="E45" s="43">
        <f t="shared" si="6"/>
        <v>-2773914</v>
      </c>
      <c r="F45" s="44">
        <f t="shared" si="6"/>
        <v>-2773914</v>
      </c>
      <c r="G45" s="44">
        <f t="shared" si="6"/>
        <v>-103747857</v>
      </c>
      <c r="H45" s="44">
        <f t="shared" si="6"/>
        <v>110537426</v>
      </c>
      <c r="I45" s="44">
        <f t="shared" si="6"/>
        <v>3734283</v>
      </c>
      <c r="J45" s="44">
        <f t="shared" si="6"/>
        <v>10523852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10523852</v>
      </c>
      <c r="X45" s="44">
        <f t="shared" si="6"/>
        <v>-693480</v>
      </c>
      <c r="Y45" s="44">
        <f t="shared" si="6"/>
        <v>11217332</v>
      </c>
      <c r="Z45" s="45">
        <f>+IF(X45&lt;&gt;0,+(Y45/X45)*100,0)</f>
        <v>-1617.5422506777413</v>
      </c>
      <c r="AA45" s="46">
        <f>+AA26-AA44</f>
        <v>-2773914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2098131</v>
      </c>
      <c r="D6" s="18"/>
      <c r="E6" s="19">
        <v>-9063086</v>
      </c>
      <c r="F6" s="20">
        <v>-9063086</v>
      </c>
      <c r="G6" s="20">
        <v>437669</v>
      </c>
      <c r="H6" s="20">
        <v>6232870</v>
      </c>
      <c r="I6" s="20">
        <v>1133072</v>
      </c>
      <c r="J6" s="20">
        <v>7803611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7803611</v>
      </c>
      <c r="X6" s="20">
        <v>-2265768</v>
      </c>
      <c r="Y6" s="20">
        <v>10069379</v>
      </c>
      <c r="Z6" s="21">
        <v>-444.41350570755702</v>
      </c>
      <c r="AA6" s="22">
        <v>-9063086</v>
      </c>
    </row>
    <row r="7" spans="1:27" x14ac:dyDescent="0.25">
      <c r="A7" s="23" t="s">
        <v>35</v>
      </c>
      <c r="B7" s="17" t="s">
        <v>32</v>
      </c>
      <c r="C7" s="18">
        <v>62918783</v>
      </c>
      <c r="D7" s="18"/>
      <c r="E7" s="19">
        <v>31543806</v>
      </c>
      <c r="F7" s="20">
        <v>31543806</v>
      </c>
      <c r="G7" s="20">
        <v>1023121</v>
      </c>
      <c r="H7" s="20">
        <v>1260258</v>
      </c>
      <c r="I7" s="20">
        <v>14887515</v>
      </c>
      <c r="J7" s="20">
        <v>17170894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17170894</v>
      </c>
      <c r="X7" s="20">
        <v>7885956</v>
      </c>
      <c r="Y7" s="20">
        <v>9284938</v>
      </c>
      <c r="Z7" s="21">
        <v>117.74016999334005</v>
      </c>
      <c r="AA7" s="22">
        <v>31543806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11678909</v>
      </c>
      <c r="F11" s="20">
        <v>11678909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2919735</v>
      </c>
      <c r="Y11" s="24">
        <v>-2919735</v>
      </c>
      <c r="Z11" s="25">
        <v>-100</v>
      </c>
      <c r="AA11" s="26">
        <v>11678909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65016914</v>
      </c>
      <c r="D13" s="29">
        <f>SUM(D6:D12)</f>
        <v>0</v>
      </c>
      <c r="E13" s="30">
        <f t="shared" si="0"/>
        <v>34159629</v>
      </c>
      <c r="F13" s="31">
        <f t="shared" si="0"/>
        <v>34159629</v>
      </c>
      <c r="G13" s="31">
        <f t="shared" si="0"/>
        <v>1460790</v>
      </c>
      <c r="H13" s="31">
        <f t="shared" si="0"/>
        <v>7493128</v>
      </c>
      <c r="I13" s="31">
        <f t="shared" si="0"/>
        <v>16020587</v>
      </c>
      <c r="J13" s="31">
        <f t="shared" si="0"/>
        <v>24974505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24974505</v>
      </c>
      <c r="X13" s="31">
        <f t="shared" si="0"/>
        <v>8539923</v>
      </c>
      <c r="Y13" s="31">
        <f t="shared" si="0"/>
        <v>16434582</v>
      </c>
      <c r="Z13" s="32">
        <f>+IF(X13&lt;&gt;0,+(Y13/X13)*100,0)</f>
        <v>192.444147330134</v>
      </c>
      <c r="AA13" s="33">
        <f>SUM(AA6:AA12)</f>
        <v>34159629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9045909</v>
      </c>
      <c r="D17" s="18"/>
      <c r="E17" s="19">
        <v>3764044</v>
      </c>
      <c r="F17" s="20">
        <v>3764044</v>
      </c>
      <c r="G17" s="24"/>
      <c r="H17" s="24">
        <v>-195578</v>
      </c>
      <c r="I17" s="24">
        <v>6942491</v>
      </c>
      <c r="J17" s="20">
        <v>6746913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6746913</v>
      </c>
      <c r="X17" s="20">
        <v>941013</v>
      </c>
      <c r="Y17" s="24">
        <v>5805900</v>
      </c>
      <c r="Z17" s="25">
        <v>616.98403741499851</v>
      </c>
      <c r="AA17" s="26">
        <v>3764044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9045909</v>
      </c>
      <c r="D25" s="29">
        <f t="shared" ref="D25:Y25" si="1">SUM(D15:D24)</f>
        <v>0</v>
      </c>
      <c r="E25" s="35">
        <f t="shared" si="1"/>
        <v>3764044</v>
      </c>
      <c r="F25" s="36">
        <f t="shared" si="1"/>
        <v>3764044</v>
      </c>
      <c r="G25" s="36">
        <f t="shared" si="1"/>
        <v>0</v>
      </c>
      <c r="H25" s="36">
        <f t="shared" si="1"/>
        <v>-195578</v>
      </c>
      <c r="I25" s="36">
        <f t="shared" si="1"/>
        <v>6942491</v>
      </c>
      <c r="J25" s="36">
        <f t="shared" si="1"/>
        <v>6746913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6746913</v>
      </c>
      <c r="X25" s="36">
        <f t="shared" si="1"/>
        <v>941013</v>
      </c>
      <c r="Y25" s="36">
        <f t="shared" si="1"/>
        <v>5805900</v>
      </c>
      <c r="Z25" s="37">
        <f>+IF(X25&lt;&gt;0,+(Y25/X25)*100,0)</f>
        <v>616.98403741499851</v>
      </c>
      <c r="AA25" s="38">
        <f>SUM(AA15:AA24)</f>
        <v>3764044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74062823</v>
      </c>
      <c r="D26" s="29">
        <f>+D13+D25</f>
        <v>0</v>
      </c>
      <c r="E26" s="30">
        <f t="shared" si="2"/>
        <v>37923673</v>
      </c>
      <c r="F26" s="31">
        <f t="shared" si="2"/>
        <v>37923673</v>
      </c>
      <c r="G26" s="31">
        <f t="shared" si="2"/>
        <v>1460790</v>
      </c>
      <c r="H26" s="31">
        <f t="shared" si="2"/>
        <v>7297550</v>
      </c>
      <c r="I26" s="31">
        <f t="shared" si="2"/>
        <v>22963078</v>
      </c>
      <c r="J26" s="31">
        <f t="shared" si="2"/>
        <v>31721418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31721418</v>
      </c>
      <c r="X26" s="31">
        <f t="shared" si="2"/>
        <v>9480936</v>
      </c>
      <c r="Y26" s="31">
        <f t="shared" si="2"/>
        <v>22240482</v>
      </c>
      <c r="Z26" s="32">
        <f>+IF(X26&lt;&gt;0,+(Y26/X26)*100,0)</f>
        <v>234.58107933647057</v>
      </c>
      <c r="AA26" s="33">
        <f>+AA13+AA25</f>
        <v>37923673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185196</v>
      </c>
      <c r="D31" s="18"/>
      <c r="E31" s="19">
        <v>161946</v>
      </c>
      <c r="F31" s="20">
        <v>161946</v>
      </c>
      <c r="G31" s="20"/>
      <c r="H31" s="20"/>
      <c r="I31" s="20">
        <v>179038</v>
      </c>
      <c r="J31" s="20">
        <v>179038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179038</v>
      </c>
      <c r="X31" s="20">
        <v>40488</v>
      </c>
      <c r="Y31" s="20">
        <v>138550</v>
      </c>
      <c r="Z31" s="21">
        <v>342.20015807152737</v>
      </c>
      <c r="AA31" s="22">
        <v>161946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1000000</v>
      </c>
      <c r="F32" s="20">
        <v>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249999</v>
      </c>
      <c r="Y32" s="20">
        <v>-249999</v>
      </c>
      <c r="Z32" s="21">
        <v>-100</v>
      </c>
      <c r="AA32" s="22">
        <v>1000000</v>
      </c>
    </row>
    <row r="33" spans="1:27" x14ac:dyDescent="0.25">
      <c r="A33" s="23" t="s">
        <v>60</v>
      </c>
      <c r="B33" s="17" t="s">
        <v>32</v>
      </c>
      <c r="C33" s="18">
        <v>-1650000</v>
      </c>
      <c r="D33" s="18"/>
      <c r="E33" s="19"/>
      <c r="F33" s="20"/>
      <c r="G33" s="20"/>
      <c r="H33" s="20"/>
      <c r="I33" s="20">
        <v>-557546</v>
      </c>
      <c r="J33" s="20">
        <v>-557546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-557546</v>
      </c>
      <c r="X33" s="20"/>
      <c r="Y33" s="20">
        <v>-557546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195652</v>
      </c>
      <c r="D35" s="18"/>
      <c r="E35" s="19">
        <v>12434229</v>
      </c>
      <c r="F35" s="20">
        <v>12434229</v>
      </c>
      <c r="G35" s="20"/>
      <c r="H35" s="20"/>
      <c r="I35" s="20">
        <v>1267256</v>
      </c>
      <c r="J35" s="20">
        <v>1267256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1267256</v>
      </c>
      <c r="X35" s="20">
        <v>3108555</v>
      </c>
      <c r="Y35" s="20">
        <v>-1841299</v>
      </c>
      <c r="Z35" s="21">
        <v>-59.23327719792637</v>
      </c>
      <c r="AA35" s="22">
        <v>12434229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-1269152</v>
      </c>
      <c r="D37" s="29">
        <f t="shared" ref="D37:Y37" si="3">SUM(D29:D36)</f>
        <v>0</v>
      </c>
      <c r="E37" s="30">
        <f t="shared" si="3"/>
        <v>13596175</v>
      </c>
      <c r="F37" s="31">
        <f t="shared" si="3"/>
        <v>13596175</v>
      </c>
      <c r="G37" s="31">
        <f t="shared" si="3"/>
        <v>0</v>
      </c>
      <c r="H37" s="31">
        <f t="shared" si="3"/>
        <v>0</v>
      </c>
      <c r="I37" s="31">
        <f t="shared" si="3"/>
        <v>888748</v>
      </c>
      <c r="J37" s="31">
        <f t="shared" si="3"/>
        <v>888748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888748</v>
      </c>
      <c r="X37" s="31">
        <f t="shared" si="3"/>
        <v>3399042</v>
      </c>
      <c r="Y37" s="31">
        <f t="shared" si="3"/>
        <v>-2510294</v>
      </c>
      <c r="Z37" s="32">
        <f>+IF(X37&lt;&gt;0,+(Y37/X37)*100,0)</f>
        <v>-73.85298563536432</v>
      </c>
      <c r="AA37" s="33">
        <f>SUM(AA29:AA36)</f>
        <v>13596175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-1269152</v>
      </c>
      <c r="D44" s="29">
        <f>+D37+D43</f>
        <v>0</v>
      </c>
      <c r="E44" s="30">
        <f t="shared" si="5"/>
        <v>13596175</v>
      </c>
      <c r="F44" s="31">
        <f t="shared" si="5"/>
        <v>13596175</v>
      </c>
      <c r="G44" s="31">
        <f t="shared" si="5"/>
        <v>0</v>
      </c>
      <c r="H44" s="31">
        <f t="shared" si="5"/>
        <v>0</v>
      </c>
      <c r="I44" s="31">
        <f t="shared" si="5"/>
        <v>888748</v>
      </c>
      <c r="J44" s="31">
        <f t="shared" si="5"/>
        <v>888748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888748</v>
      </c>
      <c r="X44" s="31">
        <f t="shared" si="5"/>
        <v>3399042</v>
      </c>
      <c r="Y44" s="31">
        <f t="shared" si="5"/>
        <v>-2510294</v>
      </c>
      <c r="Z44" s="32">
        <f>+IF(X44&lt;&gt;0,+(Y44/X44)*100,0)</f>
        <v>-73.85298563536432</v>
      </c>
      <c r="AA44" s="33">
        <f>+AA37+AA43</f>
        <v>13596175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75331975</v>
      </c>
      <c r="D45" s="42">
        <f t="shared" si="6"/>
        <v>0</v>
      </c>
      <c r="E45" s="43">
        <f t="shared" si="6"/>
        <v>24327498</v>
      </c>
      <c r="F45" s="44">
        <f t="shared" si="6"/>
        <v>24327498</v>
      </c>
      <c r="G45" s="44">
        <f t="shared" si="6"/>
        <v>1460790</v>
      </c>
      <c r="H45" s="44">
        <f t="shared" si="6"/>
        <v>7297550</v>
      </c>
      <c r="I45" s="44">
        <f t="shared" si="6"/>
        <v>22074330</v>
      </c>
      <c r="J45" s="44">
        <f t="shared" si="6"/>
        <v>30832670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30832670</v>
      </c>
      <c r="X45" s="44">
        <f t="shared" si="6"/>
        <v>6081894</v>
      </c>
      <c r="Y45" s="44">
        <f t="shared" si="6"/>
        <v>24750776</v>
      </c>
      <c r="Z45" s="45">
        <f>+IF(X45&lt;&gt;0,+(Y45/X45)*100,0)</f>
        <v>406.95835869549848</v>
      </c>
      <c r="AA45" s="46">
        <f>+AA26-AA44</f>
        <v>24327498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17358721</v>
      </c>
      <c r="F47" s="20">
        <v>17358721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4339680</v>
      </c>
      <c r="Y47" s="20">
        <v>-4339680</v>
      </c>
      <c r="Z47" s="47">
        <v>-100</v>
      </c>
      <c r="AA47" s="22">
        <v>17358721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17358721</v>
      </c>
      <c r="F50" s="52">
        <f t="shared" si="7"/>
        <v>17358721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4339680</v>
      </c>
      <c r="Y50" s="52">
        <f t="shared" si="7"/>
        <v>-4339680</v>
      </c>
      <c r="Z50" s="53">
        <f>+IF(X50&lt;&gt;0,+(Y50/X50)*100,0)</f>
        <v>-100</v>
      </c>
      <c r="AA50" s="54">
        <f>SUM(AA47:AA49)</f>
        <v>17358721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714860100</v>
      </c>
      <c r="D6" s="18"/>
      <c r="E6" s="19">
        <v>-4109637</v>
      </c>
      <c r="F6" s="20">
        <v>-4109637</v>
      </c>
      <c r="G6" s="20">
        <v>647482384</v>
      </c>
      <c r="H6" s="20">
        <v>-87095514</v>
      </c>
      <c r="I6" s="20">
        <v>13126514</v>
      </c>
      <c r="J6" s="20">
        <v>573513384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573513384</v>
      </c>
      <c r="X6" s="20">
        <v>508238</v>
      </c>
      <c r="Y6" s="20">
        <v>573005146</v>
      </c>
      <c r="Z6" s="21">
        <v>112743.46782412964</v>
      </c>
      <c r="AA6" s="22">
        <v>-4109637</v>
      </c>
    </row>
    <row r="7" spans="1:27" x14ac:dyDescent="0.25">
      <c r="A7" s="23" t="s">
        <v>35</v>
      </c>
      <c r="B7" s="17" t="s">
        <v>32</v>
      </c>
      <c r="C7" s="18">
        <v>138803451</v>
      </c>
      <c r="D7" s="18"/>
      <c r="E7" s="19">
        <v>117250271</v>
      </c>
      <c r="F7" s="20">
        <v>117250271</v>
      </c>
      <c r="G7" s="20">
        <v>4167854</v>
      </c>
      <c r="H7" s="20">
        <v>50044079</v>
      </c>
      <c r="I7" s="20">
        <v>-54732576</v>
      </c>
      <c r="J7" s="20">
        <v>-520643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-520643</v>
      </c>
      <c r="X7" s="20">
        <v>106975780</v>
      </c>
      <c r="Y7" s="20">
        <v>-107496423</v>
      </c>
      <c r="Z7" s="21">
        <v>-100.48669240831896</v>
      </c>
      <c r="AA7" s="22">
        <v>117250271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-130233362</v>
      </c>
      <c r="D10" s="18"/>
      <c r="E10" s="19">
        <v>-16403346</v>
      </c>
      <c r="F10" s="20">
        <v>-16403346</v>
      </c>
      <c r="G10" s="20">
        <v>-133515719</v>
      </c>
      <c r="H10" s="20">
        <v>-1907158</v>
      </c>
      <c r="I10" s="20">
        <v>-1591062</v>
      </c>
      <c r="J10" s="20">
        <v>-137013939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-137013939</v>
      </c>
      <c r="X10" s="20">
        <v>-4100835</v>
      </c>
      <c r="Y10" s="20">
        <v>-132913104</v>
      </c>
      <c r="Z10" s="21">
        <v>3241.1229420349755</v>
      </c>
      <c r="AA10" s="22">
        <v>-16403346</v>
      </c>
    </row>
    <row r="11" spans="1:27" x14ac:dyDescent="0.25">
      <c r="A11" s="23" t="s">
        <v>39</v>
      </c>
      <c r="B11" s="17" t="s">
        <v>32</v>
      </c>
      <c r="C11" s="18">
        <v>27664208</v>
      </c>
      <c r="D11" s="18"/>
      <c r="E11" s="19"/>
      <c r="F11" s="20"/>
      <c r="G11" s="24">
        <v>28585087</v>
      </c>
      <c r="H11" s="24">
        <v>5368520</v>
      </c>
      <c r="I11" s="24">
        <v>-2589139</v>
      </c>
      <c r="J11" s="20">
        <v>31364468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31364468</v>
      </c>
      <c r="X11" s="20"/>
      <c r="Y11" s="24">
        <v>31364468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-5465754</v>
      </c>
      <c r="D12" s="18"/>
      <c r="E12" s="19">
        <v>-5465754</v>
      </c>
      <c r="F12" s="20">
        <v>-5465754</v>
      </c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>
        <v>-5465754</v>
      </c>
      <c r="Y12" s="20"/>
      <c r="Z12" s="21"/>
      <c r="AA12" s="22">
        <v>-5465754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745628643</v>
      </c>
      <c r="D13" s="29">
        <f>SUM(D6:D12)</f>
        <v>0</v>
      </c>
      <c r="E13" s="30">
        <f t="shared" si="0"/>
        <v>91271534</v>
      </c>
      <c r="F13" s="31">
        <f t="shared" si="0"/>
        <v>91271534</v>
      </c>
      <c r="G13" s="31">
        <f t="shared" si="0"/>
        <v>541253852</v>
      </c>
      <c r="H13" s="31">
        <f t="shared" si="0"/>
        <v>-33590073</v>
      </c>
      <c r="I13" s="31">
        <f t="shared" si="0"/>
        <v>-45786263</v>
      </c>
      <c r="J13" s="31">
        <f t="shared" si="0"/>
        <v>461877516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461877516</v>
      </c>
      <c r="X13" s="31">
        <f t="shared" si="0"/>
        <v>97917429</v>
      </c>
      <c r="Y13" s="31">
        <f t="shared" si="0"/>
        <v>363960087</v>
      </c>
      <c r="Z13" s="32">
        <f>+IF(X13&lt;&gt;0,+(Y13/X13)*100,0)</f>
        <v>371.70102474810693</v>
      </c>
      <c r="AA13" s="33">
        <f>SUM(AA6:AA12)</f>
        <v>91271534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952385720</v>
      </c>
      <c r="D17" s="18"/>
      <c r="E17" s="19">
        <v>959671339</v>
      </c>
      <c r="F17" s="20">
        <v>959671339</v>
      </c>
      <c r="G17" s="24">
        <v>953780289</v>
      </c>
      <c r="H17" s="24">
        <v>3449893</v>
      </c>
      <c r="I17" s="24">
        <v>4791012</v>
      </c>
      <c r="J17" s="20">
        <v>962021194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962021194</v>
      </c>
      <c r="X17" s="20">
        <v>946384558</v>
      </c>
      <c r="Y17" s="24">
        <v>15636636</v>
      </c>
      <c r="Z17" s="25">
        <v>1.652249697844288</v>
      </c>
      <c r="AA17" s="26">
        <v>959671339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1053032</v>
      </c>
      <c r="D21" s="18"/>
      <c r="E21" s="19">
        <v>15225151</v>
      </c>
      <c r="F21" s="20">
        <v>15225151</v>
      </c>
      <c r="G21" s="20">
        <v>2346750</v>
      </c>
      <c r="H21" s="20">
        <v>-1304426</v>
      </c>
      <c r="I21" s="20">
        <v>-5182</v>
      </c>
      <c r="J21" s="20">
        <v>1037142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1037142</v>
      </c>
      <c r="X21" s="20">
        <v>11875325</v>
      </c>
      <c r="Y21" s="20">
        <v>-10838183</v>
      </c>
      <c r="Z21" s="21">
        <v>-91.266411656102036</v>
      </c>
      <c r="AA21" s="22">
        <v>15225151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953438752</v>
      </c>
      <c r="D25" s="29">
        <f t="shared" ref="D25:Y25" si="1">SUM(D15:D24)</f>
        <v>0</v>
      </c>
      <c r="E25" s="35">
        <f t="shared" si="1"/>
        <v>974896490</v>
      </c>
      <c r="F25" s="36">
        <f t="shared" si="1"/>
        <v>974896490</v>
      </c>
      <c r="G25" s="36">
        <f t="shared" si="1"/>
        <v>956127039</v>
      </c>
      <c r="H25" s="36">
        <f t="shared" si="1"/>
        <v>2145467</v>
      </c>
      <c r="I25" s="36">
        <f t="shared" si="1"/>
        <v>4785830</v>
      </c>
      <c r="J25" s="36">
        <f t="shared" si="1"/>
        <v>963058336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963058336</v>
      </c>
      <c r="X25" s="36">
        <f t="shared" si="1"/>
        <v>958259883</v>
      </c>
      <c r="Y25" s="36">
        <f t="shared" si="1"/>
        <v>4798453</v>
      </c>
      <c r="Z25" s="37">
        <f>+IF(X25&lt;&gt;0,+(Y25/X25)*100,0)</f>
        <v>0.5007465182594939</v>
      </c>
      <c r="AA25" s="38">
        <f>SUM(AA15:AA24)</f>
        <v>974896490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1699067395</v>
      </c>
      <c r="D26" s="29">
        <f>+D13+D25</f>
        <v>0</v>
      </c>
      <c r="E26" s="30">
        <f t="shared" si="2"/>
        <v>1066168024</v>
      </c>
      <c r="F26" s="31">
        <f t="shared" si="2"/>
        <v>1066168024</v>
      </c>
      <c r="G26" s="31">
        <f t="shared" si="2"/>
        <v>1497380891</v>
      </c>
      <c r="H26" s="31">
        <f t="shared" si="2"/>
        <v>-31444606</v>
      </c>
      <c r="I26" s="31">
        <f t="shared" si="2"/>
        <v>-41000433</v>
      </c>
      <c r="J26" s="31">
        <f t="shared" si="2"/>
        <v>1424935852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1424935852</v>
      </c>
      <c r="X26" s="31">
        <f t="shared" si="2"/>
        <v>1056177312</v>
      </c>
      <c r="Y26" s="31">
        <f t="shared" si="2"/>
        <v>368758540</v>
      </c>
      <c r="Z26" s="32">
        <f>+IF(X26&lt;&gt;0,+(Y26/X26)*100,0)</f>
        <v>34.914453833675992</v>
      </c>
      <c r="AA26" s="33">
        <f>+AA13+AA25</f>
        <v>1066168024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-10049793</v>
      </c>
      <c r="D30" s="18"/>
      <c r="E30" s="19"/>
      <c r="F30" s="20"/>
      <c r="G30" s="20">
        <v>-10049793</v>
      </c>
      <c r="H30" s="20"/>
      <c r="I30" s="20">
        <v>-1150315</v>
      </c>
      <c r="J30" s="20">
        <v>-11200108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-11200108</v>
      </c>
      <c r="X30" s="20"/>
      <c r="Y30" s="20">
        <v>-11200108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-7412117</v>
      </c>
      <c r="D31" s="18"/>
      <c r="E31" s="19"/>
      <c r="F31" s="20"/>
      <c r="G31" s="20">
        <v>-7533758</v>
      </c>
      <c r="H31" s="20">
        <v>-25768</v>
      </c>
      <c r="I31" s="20">
        <v>-184742</v>
      </c>
      <c r="J31" s="20">
        <v>-7744268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-7744268</v>
      </c>
      <c r="X31" s="20"/>
      <c r="Y31" s="20">
        <v>-7744268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251153754</v>
      </c>
      <c r="D32" s="18"/>
      <c r="E32" s="19">
        <v>45239402</v>
      </c>
      <c r="F32" s="20">
        <v>45239402</v>
      </c>
      <c r="G32" s="20">
        <v>79702773</v>
      </c>
      <c r="H32" s="20">
        <v>1271027</v>
      </c>
      <c r="I32" s="20">
        <v>7974529</v>
      </c>
      <c r="J32" s="20">
        <v>88948329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88948329</v>
      </c>
      <c r="X32" s="20">
        <v>45239402</v>
      </c>
      <c r="Y32" s="20">
        <v>43708927</v>
      </c>
      <c r="Z32" s="21">
        <v>96.616942460910522</v>
      </c>
      <c r="AA32" s="22">
        <v>45239402</v>
      </c>
    </row>
    <row r="33" spans="1:27" x14ac:dyDescent="0.25">
      <c r="A33" s="23" t="s">
        <v>60</v>
      </c>
      <c r="B33" s="17" t="s">
        <v>32</v>
      </c>
      <c r="C33" s="18">
        <v>4575484</v>
      </c>
      <c r="D33" s="18"/>
      <c r="E33" s="19"/>
      <c r="F33" s="20"/>
      <c r="G33" s="20">
        <v>6062894</v>
      </c>
      <c r="H33" s="20">
        <v>-1487410</v>
      </c>
      <c r="I33" s="20"/>
      <c r="J33" s="20">
        <v>4575484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4575484</v>
      </c>
      <c r="X33" s="20"/>
      <c r="Y33" s="20">
        <v>4575484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8145266</v>
      </c>
      <c r="D34" s="18"/>
      <c r="E34" s="19">
        <v>12762364</v>
      </c>
      <c r="F34" s="20">
        <v>12762364</v>
      </c>
      <c r="G34" s="20">
        <v>325766</v>
      </c>
      <c r="H34" s="20">
        <v>7819500</v>
      </c>
      <c r="I34" s="20"/>
      <c r="J34" s="20">
        <v>8145266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8145266</v>
      </c>
      <c r="X34" s="20">
        <v>3190593</v>
      </c>
      <c r="Y34" s="20">
        <v>4954673</v>
      </c>
      <c r="Z34" s="21">
        <v>155.29003542601643</v>
      </c>
      <c r="AA34" s="22">
        <v>12762364</v>
      </c>
    </row>
    <row r="35" spans="1:27" x14ac:dyDescent="0.25">
      <c r="A35" s="23" t="s">
        <v>39</v>
      </c>
      <c r="B35" s="17" t="s">
        <v>32</v>
      </c>
      <c r="C35" s="18">
        <v>-16657734</v>
      </c>
      <c r="D35" s="18"/>
      <c r="E35" s="19">
        <v>-73641604</v>
      </c>
      <c r="F35" s="20">
        <v>-73641604</v>
      </c>
      <c r="G35" s="20">
        <v>-12399838</v>
      </c>
      <c r="H35" s="20">
        <v>-3387420</v>
      </c>
      <c r="I35" s="20">
        <v>3204358</v>
      </c>
      <c r="J35" s="20">
        <v>-12582900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-12582900</v>
      </c>
      <c r="X35" s="20">
        <v>-106513221</v>
      </c>
      <c r="Y35" s="20">
        <v>93930321</v>
      </c>
      <c r="Z35" s="21">
        <v>-88.186536955820728</v>
      </c>
      <c r="AA35" s="22">
        <v>-73641604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229754860</v>
      </c>
      <c r="D37" s="29">
        <f t="shared" ref="D37:Y37" si="3">SUM(D29:D36)</f>
        <v>0</v>
      </c>
      <c r="E37" s="30">
        <f t="shared" si="3"/>
        <v>-15639838</v>
      </c>
      <c r="F37" s="31">
        <f t="shared" si="3"/>
        <v>-15639838</v>
      </c>
      <c r="G37" s="31">
        <f t="shared" si="3"/>
        <v>56108044</v>
      </c>
      <c r="H37" s="31">
        <f t="shared" si="3"/>
        <v>4189929</v>
      </c>
      <c r="I37" s="31">
        <f t="shared" si="3"/>
        <v>9843830</v>
      </c>
      <c r="J37" s="31">
        <f t="shared" si="3"/>
        <v>70141803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70141803</v>
      </c>
      <c r="X37" s="31">
        <f t="shared" si="3"/>
        <v>-58083226</v>
      </c>
      <c r="Y37" s="31">
        <f t="shared" si="3"/>
        <v>128225029</v>
      </c>
      <c r="Z37" s="32">
        <f>+IF(X37&lt;&gt;0,+(Y37/X37)*100,0)</f>
        <v>-220.76085959825994</v>
      </c>
      <c r="AA37" s="33">
        <f>SUM(AA29:AA36)</f>
        <v>-15639838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114816943</v>
      </c>
      <c r="D39" s="18"/>
      <c r="E39" s="19">
        <v>73218187</v>
      </c>
      <c r="F39" s="20">
        <v>73218187</v>
      </c>
      <c r="G39" s="20">
        <v>114816943</v>
      </c>
      <c r="H39" s="20"/>
      <c r="I39" s="20">
        <v>108793</v>
      </c>
      <c r="J39" s="20">
        <v>114925736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114925736</v>
      </c>
      <c r="X39" s="20">
        <v>73218187</v>
      </c>
      <c r="Y39" s="20">
        <v>41707549</v>
      </c>
      <c r="Z39" s="21">
        <v>56.963373048283749</v>
      </c>
      <c r="AA39" s="22">
        <v>73218187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3100000</v>
      </c>
      <c r="F40" s="20">
        <v>3100000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774999</v>
      </c>
      <c r="Y40" s="20">
        <v>-774999</v>
      </c>
      <c r="Z40" s="21">
        <v>-100</v>
      </c>
      <c r="AA40" s="22">
        <v>3100000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114816943</v>
      </c>
      <c r="D43" s="29">
        <f t="shared" ref="D43:Y43" si="4">SUM(D39:D42)</f>
        <v>0</v>
      </c>
      <c r="E43" s="35">
        <f t="shared" si="4"/>
        <v>76318187</v>
      </c>
      <c r="F43" s="36">
        <f t="shared" si="4"/>
        <v>76318187</v>
      </c>
      <c r="G43" s="36">
        <f t="shared" si="4"/>
        <v>114816943</v>
      </c>
      <c r="H43" s="36">
        <f t="shared" si="4"/>
        <v>0</v>
      </c>
      <c r="I43" s="36">
        <f t="shared" si="4"/>
        <v>108793</v>
      </c>
      <c r="J43" s="36">
        <f t="shared" si="4"/>
        <v>114925736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114925736</v>
      </c>
      <c r="X43" s="36">
        <f t="shared" si="4"/>
        <v>73993186</v>
      </c>
      <c r="Y43" s="36">
        <f t="shared" si="4"/>
        <v>40932550</v>
      </c>
      <c r="Z43" s="37">
        <f>+IF(X43&lt;&gt;0,+(Y43/X43)*100,0)</f>
        <v>55.31935062236677</v>
      </c>
      <c r="AA43" s="38">
        <f>SUM(AA39:AA42)</f>
        <v>76318187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344571803</v>
      </c>
      <c r="D44" s="29">
        <f>+D37+D43</f>
        <v>0</v>
      </c>
      <c r="E44" s="30">
        <f t="shared" si="5"/>
        <v>60678349</v>
      </c>
      <c r="F44" s="31">
        <f t="shared" si="5"/>
        <v>60678349</v>
      </c>
      <c r="G44" s="31">
        <f t="shared" si="5"/>
        <v>170924987</v>
      </c>
      <c r="H44" s="31">
        <f t="shared" si="5"/>
        <v>4189929</v>
      </c>
      <c r="I44" s="31">
        <f t="shared" si="5"/>
        <v>9952623</v>
      </c>
      <c r="J44" s="31">
        <f t="shared" si="5"/>
        <v>185067539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185067539</v>
      </c>
      <c r="X44" s="31">
        <f t="shared" si="5"/>
        <v>15909960</v>
      </c>
      <c r="Y44" s="31">
        <f t="shared" si="5"/>
        <v>169157579</v>
      </c>
      <c r="Z44" s="32">
        <f>+IF(X44&lt;&gt;0,+(Y44/X44)*100,0)</f>
        <v>1063.2181287696512</v>
      </c>
      <c r="AA44" s="33">
        <f>+AA37+AA43</f>
        <v>60678349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1354495592</v>
      </c>
      <c r="D45" s="42">
        <f t="shared" si="6"/>
        <v>0</v>
      </c>
      <c r="E45" s="43">
        <f t="shared" si="6"/>
        <v>1005489675</v>
      </c>
      <c r="F45" s="44">
        <f t="shared" si="6"/>
        <v>1005489675</v>
      </c>
      <c r="G45" s="44">
        <f t="shared" si="6"/>
        <v>1326455904</v>
      </c>
      <c r="H45" s="44">
        <f t="shared" si="6"/>
        <v>-35634535</v>
      </c>
      <c r="I45" s="44">
        <f t="shared" si="6"/>
        <v>-50953056</v>
      </c>
      <c r="J45" s="44">
        <f t="shared" si="6"/>
        <v>1239868313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1239868313</v>
      </c>
      <c r="X45" s="44">
        <f t="shared" si="6"/>
        <v>1040267352</v>
      </c>
      <c r="Y45" s="44">
        <f t="shared" si="6"/>
        <v>199600961</v>
      </c>
      <c r="Z45" s="45">
        <f>+IF(X45&lt;&gt;0,+(Y45/X45)*100,0)</f>
        <v>19.187467588620429</v>
      </c>
      <c r="AA45" s="46">
        <f>+AA26-AA44</f>
        <v>1005489675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-317748090</v>
      </c>
      <c r="D47" s="18"/>
      <c r="E47" s="19">
        <v>-46370217</v>
      </c>
      <c r="F47" s="20">
        <v>-46370217</v>
      </c>
      <c r="G47" s="20">
        <v>-245871818</v>
      </c>
      <c r="H47" s="20">
        <v>-32714401</v>
      </c>
      <c r="I47" s="20">
        <v>-108831878</v>
      </c>
      <c r="J47" s="20">
        <v>-387418097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-387418097</v>
      </c>
      <c r="X47" s="20">
        <v>-11592540</v>
      </c>
      <c r="Y47" s="20">
        <v>-375825557</v>
      </c>
      <c r="Z47" s="47">
        <v>3241.9604072964162</v>
      </c>
      <c r="AA47" s="22">
        <v>-46370217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-317748090</v>
      </c>
      <c r="D50" s="50">
        <f t="shared" ref="D50:Y50" si="7">SUM(D47:D49)</f>
        <v>0</v>
      </c>
      <c r="E50" s="51">
        <f t="shared" si="7"/>
        <v>-46370217</v>
      </c>
      <c r="F50" s="52">
        <f t="shared" si="7"/>
        <v>-46370217</v>
      </c>
      <c r="G50" s="52">
        <f t="shared" si="7"/>
        <v>-245871818</v>
      </c>
      <c r="H50" s="52">
        <f t="shared" si="7"/>
        <v>-32714401</v>
      </c>
      <c r="I50" s="52">
        <f t="shared" si="7"/>
        <v>-108831878</v>
      </c>
      <c r="J50" s="52">
        <f t="shared" si="7"/>
        <v>-387418097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-387418097</v>
      </c>
      <c r="X50" s="52">
        <f t="shared" si="7"/>
        <v>-11592540</v>
      </c>
      <c r="Y50" s="52">
        <f t="shared" si="7"/>
        <v>-375825557</v>
      </c>
      <c r="Z50" s="53">
        <f>+IF(X50&lt;&gt;0,+(Y50/X50)*100,0)</f>
        <v>3241.9604072964162</v>
      </c>
      <c r="AA50" s="54">
        <f>SUM(AA47:AA49)</f>
        <v>-46370217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-180000</v>
      </c>
      <c r="F6" s="20">
        <v>-180000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-45000</v>
      </c>
      <c r="Y6" s="20">
        <v>45000</v>
      </c>
      <c r="Z6" s="21">
        <v>-100</v>
      </c>
      <c r="AA6" s="22">
        <v>-180000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180000</v>
      </c>
      <c r="F11" s="20">
        <v>180000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45000</v>
      </c>
      <c r="Y11" s="24">
        <v>-45000</v>
      </c>
      <c r="Z11" s="25">
        <v>-100</v>
      </c>
      <c r="AA11" s="26">
        <v>180000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1137423</v>
      </c>
      <c r="D32" s="18"/>
      <c r="E32" s="19"/>
      <c r="F32" s="20"/>
      <c r="G32" s="20"/>
      <c r="H32" s="20">
        <v>-1033647</v>
      </c>
      <c r="I32" s="20"/>
      <c r="J32" s="20">
        <v>-1033647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-1033647</v>
      </c>
      <c r="X32" s="20"/>
      <c r="Y32" s="20">
        <v>-1033647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-17116102</v>
      </c>
      <c r="D33" s="18"/>
      <c r="E33" s="19"/>
      <c r="F33" s="20"/>
      <c r="G33" s="20"/>
      <c r="H33" s="20">
        <v>17116102</v>
      </c>
      <c r="I33" s="20"/>
      <c r="J33" s="20">
        <v>17116102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17116102</v>
      </c>
      <c r="X33" s="20"/>
      <c r="Y33" s="20">
        <v>17116102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-15978679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16082455</v>
      </c>
      <c r="I37" s="31">
        <f t="shared" si="3"/>
        <v>0</v>
      </c>
      <c r="J37" s="31">
        <f t="shared" si="3"/>
        <v>16082455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16082455</v>
      </c>
      <c r="X37" s="31">
        <f t="shared" si="3"/>
        <v>0</v>
      </c>
      <c r="Y37" s="31">
        <f t="shared" si="3"/>
        <v>16082455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-15978679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16082455</v>
      </c>
      <c r="I44" s="31">
        <f t="shared" si="5"/>
        <v>0</v>
      </c>
      <c r="J44" s="31">
        <f t="shared" si="5"/>
        <v>16082455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16082455</v>
      </c>
      <c r="X44" s="31">
        <f t="shared" si="5"/>
        <v>0</v>
      </c>
      <c r="Y44" s="31">
        <f t="shared" si="5"/>
        <v>16082455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15978679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-16082455</v>
      </c>
      <c r="I45" s="44">
        <f t="shared" si="6"/>
        <v>0</v>
      </c>
      <c r="J45" s="44">
        <f t="shared" si="6"/>
        <v>-16082455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-16082455</v>
      </c>
      <c r="X45" s="44">
        <f t="shared" si="6"/>
        <v>0</v>
      </c>
      <c r="Y45" s="44">
        <f t="shared" si="6"/>
        <v>-16082455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2230435</v>
      </c>
      <c r="F11" s="20">
        <v>2230435</v>
      </c>
      <c r="G11" s="24"/>
      <c r="H11" s="24">
        <v>165087</v>
      </c>
      <c r="I11" s="24"/>
      <c r="J11" s="20">
        <v>165087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165087</v>
      </c>
      <c r="X11" s="20">
        <v>557607</v>
      </c>
      <c r="Y11" s="24">
        <v>-392520</v>
      </c>
      <c r="Z11" s="25">
        <v>-70.393664355002713</v>
      </c>
      <c r="AA11" s="26">
        <v>2230435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2230435</v>
      </c>
      <c r="F13" s="31">
        <f t="shared" si="0"/>
        <v>2230435</v>
      </c>
      <c r="G13" s="31">
        <f t="shared" si="0"/>
        <v>0</v>
      </c>
      <c r="H13" s="31">
        <f t="shared" si="0"/>
        <v>165087</v>
      </c>
      <c r="I13" s="31">
        <f t="shared" si="0"/>
        <v>0</v>
      </c>
      <c r="J13" s="31">
        <f t="shared" si="0"/>
        <v>165087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165087</v>
      </c>
      <c r="X13" s="31">
        <f t="shared" si="0"/>
        <v>557607</v>
      </c>
      <c r="Y13" s="31">
        <f t="shared" si="0"/>
        <v>-392520</v>
      </c>
      <c r="Z13" s="32">
        <f>+IF(X13&lt;&gt;0,+(Y13/X13)*100,0)</f>
        <v>-70.393664355002713</v>
      </c>
      <c r="AA13" s="33">
        <f>SUM(AA6:AA12)</f>
        <v>2230435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2230435</v>
      </c>
      <c r="F26" s="31">
        <f t="shared" si="2"/>
        <v>2230435</v>
      </c>
      <c r="G26" s="31">
        <f t="shared" si="2"/>
        <v>0</v>
      </c>
      <c r="H26" s="31">
        <f t="shared" si="2"/>
        <v>165087</v>
      </c>
      <c r="I26" s="31">
        <f t="shared" si="2"/>
        <v>0</v>
      </c>
      <c r="J26" s="31">
        <f t="shared" si="2"/>
        <v>165087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165087</v>
      </c>
      <c r="X26" s="31">
        <f t="shared" si="2"/>
        <v>557607</v>
      </c>
      <c r="Y26" s="31">
        <f t="shared" si="2"/>
        <v>-392520</v>
      </c>
      <c r="Z26" s="32">
        <f>+IF(X26&lt;&gt;0,+(Y26/X26)*100,0)</f>
        <v>-70.393664355002713</v>
      </c>
      <c r="AA26" s="33">
        <f>+AA13+AA25</f>
        <v>2230435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-31992433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2230435</v>
      </c>
      <c r="F35" s="20">
        <v>2230435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557610</v>
      </c>
      <c r="Y35" s="20">
        <v>-557610</v>
      </c>
      <c r="Z35" s="21">
        <v>-100</v>
      </c>
      <c r="AA35" s="22">
        <v>2230435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-31992433</v>
      </c>
      <c r="D37" s="29">
        <f t="shared" ref="D37:Y37" si="3">SUM(D29:D36)</f>
        <v>0</v>
      </c>
      <c r="E37" s="30">
        <f t="shared" si="3"/>
        <v>2230435</v>
      </c>
      <c r="F37" s="31">
        <f t="shared" si="3"/>
        <v>2230435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557610</v>
      </c>
      <c r="Y37" s="31">
        <f t="shared" si="3"/>
        <v>-557610</v>
      </c>
      <c r="Z37" s="32">
        <f>+IF(X37&lt;&gt;0,+(Y37/X37)*100,0)</f>
        <v>-100</v>
      </c>
      <c r="AA37" s="33">
        <f>SUM(AA29:AA36)</f>
        <v>2230435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-31992433</v>
      </c>
      <c r="D44" s="29">
        <f>+D37+D43</f>
        <v>0</v>
      </c>
      <c r="E44" s="30">
        <f t="shared" si="5"/>
        <v>2230435</v>
      </c>
      <c r="F44" s="31">
        <f t="shared" si="5"/>
        <v>2230435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557610</v>
      </c>
      <c r="Y44" s="31">
        <f t="shared" si="5"/>
        <v>-557610</v>
      </c>
      <c r="Z44" s="32">
        <f>+IF(X44&lt;&gt;0,+(Y44/X44)*100,0)</f>
        <v>-100</v>
      </c>
      <c r="AA44" s="33">
        <f>+AA37+AA43</f>
        <v>2230435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31992433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165087</v>
      </c>
      <c r="I45" s="44">
        <f t="shared" si="6"/>
        <v>0</v>
      </c>
      <c r="J45" s="44">
        <f t="shared" si="6"/>
        <v>165087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165087</v>
      </c>
      <c r="X45" s="44">
        <f t="shared" si="6"/>
        <v>-3</v>
      </c>
      <c r="Y45" s="44">
        <f t="shared" si="6"/>
        <v>165090</v>
      </c>
      <c r="Z45" s="45">
        <f>+IF(X45&lt;&gt;0,+(Y45/X45)*100,0)</f>
        <v>-5503000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66522427</v>
      </c>
      <c r="D6" s="18"/>
      <c r="E6" s="19">
        <v>20312927</v>
      </c>
      <c r="F6" s="20">
        <v>20312927</v>
      </c>
      <c r="G6" s="20">
        <v>88660986</v>
      </c>
      <c r="H6" s="20">
        <v>-638876</v>
      </c>
      <c r="I6" s="20">
        <v>-35138684</v>
      </c>
      <c r="J6" s="20">
        <v>52883426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52883426</v>
      </c>
      <c r="X6" s="20">
        <v>5078229</v>
      </c>
      <c r="Y6" s="20">
        <v>47805197</v>
      </c>
      <c r="Z6" s="21">
        <v>941.37536924782239</v>
      </c>
      <c r="AA6" s="22">
        <v>20312927</v>
      </c>
    </row>
    <row r="7" spans="1:27" x14ac:dyDescent="0.25">
      <c r="A7" s="23" t="s">
        <v>35</v>
      </c>
      <c r="B7" s="17" t="s">
        <v>32</v>
      </c>
      <c r="C7" s="18">
        <v>16565681</v>
      </c>
      <c r="D7" s="18"/>
      <c r="E7" s="19">
        <v>35394530</v>
      </c>
      <c r="F7" s="20">
        <v>35394530</v>
      </c>
      <c r="G7" s="20">
        <v>22625561</v>
      </c>
      <c r="H7" s="20">
        <v>-6947966</v>
      </c>
      <c r="I7" s="20">
        <v>-4024581</v>
      </c>
      <c r="J7" s="20">
        <v>11653014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11653014</v>
      </c>
      <c r="X7" s="20">
        <v>8848632</v>
      </c>
      <c r="Y7" s="20">
        <v>2804382</v>
      </c>
      <c r="Z7" s="21">
        <v>31.692831163054358</v>
      </c>
      <c r="AA7" s="22">
        <v>35394530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580000</v>
      </c>
      <c r="F8" s="20">
        <v>580000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144999</v>
      </c>
      <c r="Y8" s="20">
        <v>-144999</v>
      </c>
      <c r="Z8" s="21">
        <v>-100</v>
      </c>
      <c r="AA8" s="22">
        <v>580000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-2242954</v>
      </c>
      <c r="D10" s="18"/>
      <c r="E10" s="19">
        <v>9200</v>
      </c>
      <c r="F10" s="20">
        <v>9200</v>
      </c>
      <c r="G10" s="20">
        <v>-2259388</v>
      </c>
      <c r="H10" s="20">
        <v>-2133</v>
      </c>
      <c r="I10" s="20">
        <v>-558</v>
      </c>
      <c r="J10" s="20">
        <v>-2262079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-2262079</v>
      </c>
      <c r="X10" s="20">
        <v>2304</v>
      </c>
      <c r="Y10" s="20">
        <v>-2264383</v>
      </c>
      <c r="Z10" s="21">
        <v>-98280.512152777781</v>
      </c>
      <c r="AA10" s="22">
        <v>9200</v>
      </c>
    </row>
    <row r="11" spans="1:27" x14ac:dyDescent="0.25">
      <c r="A11" s="23" t="s">
        <v>39</v>
      </c>
      <c r="B11" s="17" t="s">
        <v>32</v>
      </c>
      <c r="C11" s="18">
        <v>34265381</v>
      </c>
      <c r="D11" s="18"/>
      <c r="E11" s="19"/>
      <c r="F11" s="20"/>
      <c r="G11" s="24">
        <v>34014736</v>
      </c>
      <c r="H11" s="24">
        <v>-173077</v>
      </c>
      <c r="I11" s="24"/>
      <c r="J11" s="20">
        <v>33841659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33841659</v>
      </c>
      <c r="X11" s="20"/>
      <c r="Y11" s="24">
        <v>33841659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-32223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115078312</v>
      </c>
      <c r="D13" s="29">
        <f>SUM(D6:D12)</f>
        <v>0</v>
      </c>
      <c r="E13" s="30">
        <f t="shared" si="0"/>
        <v>56296657</v>
      </c>
      <c r="F13" s="31">
        <f t="shared" si="0"/>
        <v>56296657</v>
      </c>
      <c r="G13" s="31">
        <f t="shared" si="0"/>
        <v>143009672</v>
      </c>
      <c r="H13" s="31">
        <f t="shared" si="0"/>
        <v>-7762052</v>
      </c>
      <c r="I13" s="31">
        <f t="shared" si="0"/>
        <v>-39163823</v>
      </c>
      <c r="J13" s="31">
        <f t="shared" si="0"/>
        <v>96083797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96083797</v>
      </c>
      <c r="X13" s="31">
        <f t="shared" si="0"/>
        <v>14074164</v>
      </c>
      <c r="Y13" s="31">
        <f t="shared" si="0"/>
        <v>82009633</v>
      </c>
      <c r="Z13" s="32">
        <f>+IF(X13&lt;&gt;0,+(Y13/X13)*100,0)</f>
        <v>582.69630082468836</v>
      </c>
      <c r="AA13" s="33">
        <f>SUM(AA6:AA12)</f>
        <v>56296657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126546125</v>
      </c>
      <c r="D17" s="18"/>
      <c r="E17" s="19">
        <v>24080000</v>
      </c>
      <c r="F17" s="20">
        <v>24080000</v>
      </c>
      <c r="G17" s="24">
        <v>137842334</v>
      </c>
      <c r="H17" s="24">
        <v>-10490578</v>
      </c>
      <c r="I17" s="24">
        <v>3031789</v>
      </c>
      <c r="J17" s="20">
        <v>130383545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130383545</v>
      </c>
      <c r="X17" s="20">
        <v>6020001</v>
      </c>
      <c r="Y17" s="24">
        <v>124363544</v>
      </c>
      <c r="Z17" s="25">
        <v>2065.839258166236</v>
      </c>
      <c r="AA17" s="26">
        <v>24080000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133218</v>
      </c>
      <c r="D21" s="18"/>
      <c r="E21" s="19"/>
      <c r="F21" s="20"/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/>
      <c r="Y21" s="20">
        <v>133218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126679343</v>
      </c>
      <c r="D25" s="29">
        <f t="shared" ref="D25:Y25" si="1">SUM(D15:D24)</f>
        <v>0</v>
      </c>
      <c r="E25" s="35">
        <f t="shared" si="1"/>
        <v>24080000</v>
      </c>
      <c r="F25" s="36">
        <f t="shared" si="1"/>
        <v>24080000</v>
      </c>
      <c r="G25" s="36">
        <f t="shared" si="1"/>
        <v>137975552</v>
      </c>
      <c r="H25" s="36">
        <f t="shared" si="1"/>
        <v>-10490578</v>
      </c>
      <c r="I25" s="36">
        <f t="shared" si="1"/>
        <v>3031789</v>
      </c>
      <c r="J25" s="36">
        <f t="shared" si="1"/>
        <v>130516763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130516763</v>
      </c>
      <c r="X25" s="36">
        <f t="shared" si="1"/>
        <v>6020001</v>
      </c>
      <c r="Y25" s="36">
        <f t="shared" si="1"/>
        <v>124496762</v>
      </c>
      <c r="Z25" s="37">
        <f>+IF(X25&lt;&gt;0,+(Y25/X25)*100,0)</f>
        <v>2068.0521813866808</v>
      </c>
      <c r="AA25" s="38">
        <f>SUM(AA15:AA24)</f>
        <v>24080000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241757655</v>
      </c>
      <c r="D26" s="29">
        <f>+D13+D25</f>
        <v>0</v>
      </c>
      <c r="E26" s="30">
        <f t="shared" si="2"/>
        <v>80376657</v>
      </c>
      <c r="F26" s="31">
        <f t="shared" si="2"/>
        <v>80376657</v>
      </c>
      <c r="G26" s="31">
        <f t="shared" si="2"/>
        <v>280985224</v>
      </c>
      <c r="H26" s="31">
        <f t="shared" si="2"/>
        <v>-18252630</v>
      </c>
      <c r="I26" s="31">
        <f t="shared" si="2"/>
        <v>-36132034</v>
      </c>
      <c r="J26" s="31">
        <f t="shared" si="2"/>
        <v>226600560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226600560</v>
      </c>
      <c r="X26" s="31">
        <f t="shared" si="2"/>
        <v>20094165</v>
      </c>
      <c r="Y26" s="31">
        <f t="shared" si="2"/>
        <v>206506395</v>
      </c>
      <c r="Z26" s="32">
        <f>+IF(X26&lt;&gt;0,+(Y26/X26)*100,0)</f>
        <v>1027.6933378421049</v>
      </c>
      <c r="AA26" s="33">
        <f>+AA13+AA25</f>
        <v>80376657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312082</v>
      </c>
      <c r="D31" s="18"/>
      <c r="E31" s="19"/>
      <c r="F31" s="20"/>
      <c r="G31" s="20">
        <v>350888</v>
      </c>
      <c r="H31" s="20">
        <v>-9128</v>
      </c>
      <c r="I31" s="20">
        <v>-4478</v>
      </c>
      <c r="J31" s="20">
        <v>337282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337282</v>
      </c>
      <c r="X31" s="20"/>
      <c r="Y31" s="20">
        <v>337282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35414978</v>
      </c>
      <c r="D32" s="18"/>
      <c r="E32" s="19">
        <v>30134022</v>
      </c>
      <c r="F32" s="20">
        <v>30134022</v>
      </c>
      <c r="G32" s="20">
        <v>54936606</v>
      </c>
      <c r="H32" s="20">
        <v>-4281776</v>
      </c>
      <c r="I32" s="20">
        <v>1146839</v>
      </c>
      <c r="J32" s="20">
        <v>51801669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51801669</v>
      </c>
      <c r="X32" s="20">
        <v>7533510</v>
      </c>
      <c r="Y32" s="20">
        <v>44268159</v>
      </c>
      <c r="Z32" s="21">
        <v>587.61664881310298</v>
      </c>
      <c r="AA32" s="22">
        <v>30134022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6021000</v>
      </c>
      <c r="H33" s="20">
        <v>-1592005</v>
      </c>
      <c r="I33" s="20">
        <v>-2159475</v>
      </c>
      <c r="J33" s="20">
        <v>2269520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2269520</v>
      </c>
      <c r="X33" s="20"/>
      <c r="Y33" s="20">
        <v>2269520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35010944</v>
      </c>
      <c r="D35" s="18"/>
      <c r="E35" s="19">
        <v>5556292</v>
      </c>
      <c r="F35" s="20">
        <v>5556292</v>
      </c>
      <c r="G35" s="20">
        <v>35849789</v>
      </c>
      <c r="H35" s="20">
        <v>-941978</v>
      </c>
      <c r="I35" s="20">
        <v>-520667</v>
      </c>
      <c r="J35" s="20">
        <v>34387144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34387144</v>
      </c>
      <c r="X35" s="20">
        <v>1389072</v>
      </c>
      <c r="Y35" s="20">
        <v>32998072</v>
      </c>
      <c r="Z35" s="21">
        <v>2375.5479917527673</v>
      </c>
      <c r="AA35" s="22">
        <v>5556292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70738004</v>
      </c>
      <c r="D37" s="29">
        <f t="shared" ref="D37:Y37" si="3">SUM(D29:D36)</f>
        <v>0</v>
      </c>
      <c r="E37" s="30">
        <f t="shared" si="3"/>
        <v>35690314</v>
      </c>
      <c r="F37" s="31">
        <f t="shared" si="3"/>
        <v>35690314</v>
      </c>
      <c r="G37" s="31">
        <f t="shared" si="3"/>
        <v>97158283</v>
      </c>
      <c r="H37" s="31">
        <f t="shared" si="3"/>
        <v>-6824887</v>
      </c>
      <c r="I37" s="31">
        <f t="shared" si="3"/>
        <v>-1537781</v>
      </c>
      <c r="J37" s="31">
        <f t="shared" si="3"/>
        <v>88795615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88795615</v>
      </c>
      <c r="X37" s="31">
        <f t="shared" si="3"/>
        <v>8922582</v>
      </c>
      <c r="Y37" s="31">
        <f t="shared" si="3"/>
        <v>79873033</v>
      </c>
      <c r="Z37" s="32">
        <f>+IF(X37&lt;&gt;0,+(Y37/X37)*100,0)</f>
        <v>895.17846964029013</v>
      </c>
      <c r="AA37" s="33">
        <f>SUM(AA29:AA36)</f>
        <v>35690314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70738004</v>
      </c>
      <c r="D44" s="29">
        <f>+D37+D43</f>
        <v>0</v>
      </c>
      <c r="E44" s="30">
        <f t="shared" si="5"/>
        <v>35690314</v>
      </c>
      <c r="F44" s="31">
        <f t="shared" si="5"/>
        <v>35690314</v>
      </c>
      <c r="G44" s="31">
        <f t="shared" si="5"/>
        <v>97158283</v>
      </c>
      <c r="H44" s="31">
        <f t="shared" si="5"/>
        <v>-6824887</v>
      </c>
      <c r="I44" s="31">
        <f t="shared" si="5"/>
        <v>-1537781</v>
      </c>
      <c r="J44" s="31">
        <f t="shared" si="5"/>
        <v>88795615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88795615</v>
      </c>
      <c r="X44" s="31">
        <f t="shared" si="5"/>
        <v>8922582</v>
      </c>
      <c r="Y44" s="31">
        <f t="shared" si="5"/>
        <v>79873033</v>
      </c>
      <c r="Z44" s="32">
        <f>+IF(X44&lt;&gt;0,+(Y44/X44)*100,0)</f>
        <v>895.17846964029013</v>
      </c>
      <c r="AA44" s="33">
        <f>+AA37+AA43</f>
        <v>35690314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171019651</v>
      </c>
      <c r="D45" s="42">
        <f t="shared" si="6"/>
        <v>0</v>
      </c>
      <c r="E45" s="43">
        <f t="shared" si="6"/>
        <v>44686343</v>
      </c>
      <c r="F45" s="44">
        <f t="shared" si="6"/>
        <v>44686343</v>
      </c>
      <c r="G45" s="44">
        <f t="shared" si="6"/>
        <v>183826941</v>
      </c>
      <c r="H45" s="44">
        <f t="shared" si="6"/>
        <v>-11427743</v>
      </c>
      <c r="I45" s="44">
        <f t="shared" si="6"/>
        <v>-34594253</v>
      </c>
      <c r="J45" s="44">
        <f t="shared" si="6"/>
        <v>137804945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137804945</v>
      </c>
      <c r="X45" s="44">
        <f t="shared" si="6"/>
        <v>11171583</v>
      </c>
      <c r="Y45" s="44">
        <f t="shared" si="6"/>
        <v>126633362</v>
      </c>
      <c r="Z45" s="45">
        <f>+IF(X45&lt;&gt;0,+(Y45/X45)*100,0)</f>
        <v>1133.5310492702779</v>
      </c>
      <c r="AA45" s="46">
        <f>+AA26-AA44</f>
        <v>44686343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108716882</v>
      </c>
      <c r="D47" s="18"/>
      <c r="E47" s="19">
        <v>44686341</v>
      </c>
      <c r="F47" s="20">
        <v>44686341</v>
      </c>
      <c r="G47" s="20">
        <v>129376405</v>
      </c>
      <c r="H47" s="20">
        <v>-5217397</v>
      </c>
      <c r="I47" s="20">
        <v>-29993628</v>
      </c>
      <c r="J47" s="20">
        <v>94165380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94165380</v>
      </c>
      <c r="X47" s="20">
        <v>11171586</v>
      </c>
      <c r="Y47" s="20">
        <v>82993794</v>
      </c>
      <c r="Z47" s="47">
        <v>742.90073047819703</v>
      </c>
      <c r="AA47" s="22">
        <v>44686341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108716882</v>
      </c>
      <c r="D50" s="50">
        <f t="shared" ref="D50:Y50" si="7">SUM(D47:D49)</f>
        <v>0</v>
      </c>
      <c r="E50" s="51">
        <f t="shared" si="7"/>
        <v>44686341</v>
      </c>
      <c r="F50" s="52">
        <f t="shared" si="7"/>
        <v>44686341</v>
      </c>
      <c r="G50" s="52">
        <f t="shared" si="7"/>
        <v>129376405</v>
      </c>
      <c r="H50" s="52">
        <f t="shared" si="7"/>
        <v>-5217397</v>
      </c>
      <c r="I50" s="52">
        <f t="shared" si="7"/>
        <v>-29993628</v>
      </c>
      <c r="J50" s="52">
        <f t="shared" si="7"/>
        <v>94165380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94165380</v>
      </c>
      <c r="X50" s="52">
        <f t="shared" si="7"/>
        <v>11171586</v>
      </c>
      <c r="Y50" s="52">
        <f t="shared" si="7"/>
        <v>82993794</v>
      </c>
      <c r="Z50" s="53">
        <f>+IF(X50&lt;&gt;0,+(Y50/X50)*100,0)</f>
        <v>742.90073047819703</v>
      </c>
      <c r="AA50" s="54">
        <f>SUM(AA47:AA49)</f>
        <v>44686341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-769864</v>
      </c>
      <c r="D6" s="18"/>
      <c r="E6" s="19">
        <v>-2</v>
      </c>
      <c r="F6" s="20">
        <v>-2</v>
      </c>
      <c r="G6" s="20">
        <v>6457355</v>
      </c>
      <c r="H6" s="20"/>
      <c r="I6" s="20">
        <v>-572988</v>
      </c>
      <c r="J6" s="20">
        <v>5884367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5884367</v>
      </c>
      <c r="X6" s="20"/>
      <c r="Y6" s="20">
        <v>5884367</v>
      </c>
      <c r="Z6" s="21"/>
      <c r="AA6" s="22">
        <v>-2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48741</v>
      </c>
      <c r="D11" s="18"/>
      <c r="E11" s="19">
        <v>1914393</v>
      </c>
      <c r="F11" s="20">
        <v>1914393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478602</v>
      </c>
      <c r="Y11" s="24">
        <v>-478602</v>
      </c>
      <c r="Z11" s="25">
        <v>-100</v>
      </c>
      <c r="AA11" s="26">
        <v>1914393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-721123</v>
      </c>
      <c r="D13" s="29">
        <f>SUM(D6:D12)</f>
        <v>0</v>
      </c>
      <c r="E13" s="30">
        <f t="shared" si="0"/>
        <v>1914391</v>
      </c>
      <c r="F13" s="31">
        <f t="shared" si="0"/>
        <v>1914391</v>
      </c>
      <c r="G13" s="31">
        <f t="shared" si="0"/>
        <v>6457355</v>
      </c>
      <c r="H13" s="31">
        <f t="shared" si="0"/>
        <v>0</v>
      </c>
      <c r="I13" s="31">
        <f t="shared" si="0"/>
        <v>-572988</v>
      </c>
      <c r="J13" s="31">
        <f t="shared" si="0"/>
        <v>5884367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5884367</v>
      </c>
      <c r="X13" s="31">
        <f t="shared" si="0"/>
        <v>478602</v>
      </c>
      <c r="Y13" s="31">
        <f t="shared" si="0"/>
        <v>5405765</v>
      </c>
      <c r="Z13" s="32">
        <f>+IF(X13&lt;&gt;0,+(Y13/X13)*100,0)</f>
        <v>1129.4906832817246</v>
      </c>
      <c r="AA13" s="33">
        <f>SUM(AA6:AA12)</f>
        <v>1914391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10333425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10333425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9612302</v>
      </c>
      <c r="D26" s="29">
        <f>+D13+D25</f>
        <v>0</v>
      </c>
      <c r="E26" s="30">
        <f t="shared" si="2"/>
        <v>1914391</v>
      </c>
      <c r="F26" s="31">
        <f t="shared" si="2"/>
        <v>1914391</v>
      </c>
      <c r="G26" s="31">
        <f t="shared" si="2"/>
        <v>6457355</v>
      </c>
      <c r="H26" s="31">
        <f t="shared" si="2"/>
        <v>0</v>
      </c>
      <c r="I26" s="31">
        <f t="shared" si="2"/>
        <v>-572988</v>
      </c>
      <c r="J26" s="31">
        <f t="shared" si="2"/>
        <v>5884367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5884367</v>
      </c>
      <c r="X26" s="31">
        <f t="shared" si="2"/>
        <v>478602</v>
      </c>
      <c r="Y26" s="31">
        <f t="shared" si="2"/>
        <v>5405765</v>
      </c>
      <c r="Z26" s="32">
        <f>+IF(X26&lt;&gt;0,+(Y26/X26)*100,0)</f>
        <v>1129.4906832817246</v>
      </c>
      <c r="AA26" s="33">
        <f>+AA13+AA25</f>
        <v>1914391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373679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4030000</v>
      </c>
      <c r="D33" s="18"/>
      <c r="E33" s="19">
        <v>-14677000</v>
      </c>
      <c r="F33" s="20">
        <v>-14677000</v>
      </c>
      <c r="G33" s="20">
        <v>6605000</v>
      </c>
      <c r="H33" s="20"/>
      <c r="I33" s="20"/>
      <c r="J33" s="20">
        <v>6605000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6605000</v>
      </c>
      <c r="X33" s="20">
        <v>-3669249</v>
      </c>
      <c r="Y33" s="20">
        <v>10274249</v>
      </c>
      <c r="Z33" s="21">
        <v>-280.0095877930334</v>
      </c>
      <c r="AA33" s="22">
        <v>-14677000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525652</v>
      </c>
      <c r="D35" s="18"/>
      <c r="E35" s="19">
        <v>1914391</v>
      </c>
      <c r="F35" s="20">
        <v>1914391</v>
      </c>
      <c r="G35" s="20">
        <v>900441</v>
      </c>
      <c r="H35" s="20"/>
      <c r="I35" s="20"/>
      <c r="J35" s="20">
        <v>900441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900441</v>
      </c>
      <c r="X35" s="20">
        <v>478599</v>
      </c>
      <c r="Y35" s="20">
        <v>421842</v>
      </c>
      <c r="Z35" s="21">
        <v>88.141011577541946</v>
      </c>
      <c r="AA35" s="22">
        <v>1914391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4929331</v>
      </c>
      <c r="D37" s="29">
        <f t="shared" ref="D37:Y37" si="3">SUM(D29:D36)</f>
        <v>0</v>
      </c>
      <c r="E37" s="30">
        <f t="shared" si="3"/>
        <v>-12762609</v>
      </c>
      <c r="F37" s="31">
        <f t="shared" si="3"/>
        <v>-12762609</v>
      </c>
      <c r="G37" s="31">
        <f t="shared" si="3"/>
        <v>7505441</v>
      </c>
      <c r="H37" s="31">
        <f t="shared" si="3"/>
        <v>0</v>
      </c>
      <c r="I37" s="31">
        <f t="shared" si="3"/>
        <v>0</v>
      </c>
      <c r="J37" s="31">
        <f t="shared" si="3"/>
        <v>7505441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7505441</v>
      </c>
      <c r="X37" s="31">
        <f t="shared" si="3"/>
        <v>-3190650</v>
      </c>
      <c r="Y37" s="31">
        <f t="shared" si="3"/>
        <v>10696091</v>
      </c>
      <c r="Z37" s="32">
        <f>+IF(X37&lt;&gt;0,+(Y37/X37)*100,0)</f>
        <v>-335.23235077492046</v>
      </c>
      <c r="AA37" s="33">
        <f>SUM(AA29:AA36)</f>
        <v>-12762609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4929331</v>
      </c>
      <c r="D44" s="29">
        <f>+D37+D43</f>
        <v>0</v>
      </c>
      <c r="E44" s="30">
        <f t="shared" si="5"/>
        <v>-12762609</v>
      </c>
      <c r="F44" s="31">
        <f t="shared" si="5"/>
        <v>-12762609</v>
      </c>
      <c r="G44" s="31">
        <f t="shared" si="5"/>
        <v>7505441</v>
      </c>
      <c r="H44" s="31">
        <f t="shared" si="5"/>
        <v>0</v>
      </c>
      <c r="I44" s="31">
        <f t="shared" si="5"/>
        <v>0</v>
      </c>
      <c r="J44" s="31">
        <f t="shared" si="5"/>
        <v>7505441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7505441</v>
      </c>
      <c r="X44" s="31">
        <f t="shared" si="5"/>
        <v>-3190650</v>
      </c>
      <c r="Y44" s="31">
        <f t="shared" si="5"/>
        <v>10696091</v>
      </c>
      <c r="Z44" s="32">
        <f>+IF(X44&lt;&gt;0,+(Y44/X44)*100,0)</f>
        <v>-335.23235077492046</v>
      </c>
      <c r="AA44" s="33">
        <f>+AA37+AA43</f>
        <v>-12762609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4682971</v>
      </c>
      <c r="D45" s="42">
        <f t="shared" si="6"/>
        <v>0</v>
      </c>
      <c r="E45" s="43">
        <f t="shared" si="6"/>
        <v>14677000</v>
      </c>
      <c r="F45" s="44">
        <f t="shared" si="6"/>
        <v>14677000</v>
      </c>
      <c r="G45" s="44">
        <f t="shared" si="6"/>
        <v>-1048086</v>
      </c>
      <c r="H45" s="44">
        <f t="shared" si="6"/>
        <v>0</v>
      </c>
      <c r="I45" s="44">
        <f t="shared" si="6"/>
        <v>-572988</v>
      </c>
      <c r="J45" s="44">
        <f t="shared" si="6"/>
        <v>-1621074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-1621074</v>
      </c>
      <c r="X45" s="44">
        <f t="shared" si="6"/>
        <v>3669252</v>
      </c>
      <c r="Y45" s="44">
        <f t="shared" si="6"/>
        <v>-5290326</v>
      </c>
      <c r="Z45" s="45">
        <f>+IF(X45&lt;&gt;0,+(Y45/X45)*100,0)</f>
        <v>-144.17995820401541</v>
      </c>
      <c r="AA45" s="46">
        <f>+AA26-AA44</f>
        <v>14677000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-36036144</v>
      </c>
      <c r="D6" s="18"/>
      <c r="E6" s="19">
        <v>-16037865</v>
      </c>
      <c r="F6" s="20">
        <v>-16037865</v>
      </c>
      <c r="G6" s="20">
        <v>-36470805</v>
      </c>
      <c r="H6" s="20">
        <v>-377307</v>
      </c>
      <c r="I6" s="20">
        <v>-569081</v>
      </c>
      <c r="J6" s="20">
        <v>-37417193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-37417193</v>
      </c>
      <c r="X6" s="20">
        <v>-11280973</v>
      </c>
      <c r="Y6" s="20">
        <v>-26136220</v>
      </c>
      <c r="Z6" s="21">
        <v>231.68409320720826</v>
      </c>
      <c r="AA6" s="22">
        <v>-16037865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3542356</v>
      </c>
      <c r="D11" s="18"/>
      <c r="E11" s="19">
        <v>4798884</v>
      </c>
      <c r="F11" s="20">
        <v>4798884</v>
      </c>
      <c r="G11" s="24">
        <v>3599027</v>
      </c>
      <c r="H11" s="24">
        <v>-7778</v>
      </c>
      <c r="I11" s="24">
        <v>25133</v>
      </c>
      <c r="J11" s="20">
        <v>3616382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3616382</v>
      </c>
      <c r="X11" s="20">
        <v>4064160</v>
      </c>
      <c r="Y11" s="24">
        <v>-447778</v>
      </c>
      <c r="Z11" s="25">
        <v>-11.017725680091335</v>
      </c>
      <c r="AA11" s="26">
        <v>4798884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-32493788</v>
      </c>
      <c r="D13" s="29">
        <f>SUM(D6:D12)</f>
        <v>0</v>
      </c>
      <c r="E13" s="30">
        <f t="shared" si="0"/>
        <v>-11238981</v>
      </c>
      <c r="F13" s="31">
        <f t="shared" si="0"/>
        <v>-11238981</v>
      </c>
      <c r="G13" s="31">
        <f t="shared" si="0"/>
        <v>-32871778</v>
      </c>
      <c r="H13" s="31">
        <f t="shared" si="0"/>
        <v>-385085</v>
      </c>
      <c r="I13" s="31">
        <f t="shared" si="0"/>
        <v>-543948</v>
      </c>
      <c r="J13" s="31">
        <f t="shared" si="0"/>
        <v>-33800811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-33800811</v>
      </c>
      <c r="X13" s="31">
        <f t="shared" si="0"/>
        <v>-7216813</v>
      </c>
      <c r="Y13" s="31">
        <f t="shared" si="0"/>
        <v>-26583998</v>
      </c>
      <c r="Z13" s="32">
        <f>+IF(X13&lt;&gt;0,+(Y13/X13)*100,0)</f>
        <v>368.36201797109055</v>
      </c>
      <c r="AA13" s="33">
        <f>SUM(AA6:AA12)</f>
        <v>-11238981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14643157</v>
      </c>
      <c r="D17" s="18"/>
      <c r="E17" s="19">
        <v>13180936</v>
      </c>
      <c r="F17" s="20">
        <v>13180936</v>
      </c>
      <c r="G17" s="24">
        <v>14643045</v>
      </c>
      <c r="H17" s="24"/>
      <c r="I17" s="24"/>
      <c r="J17" s="20">
        <v>14643045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14643045</v>
      </c>
      <c r="X17" s="20">
        <v>11790008</v>
      </c>
      <c r="Y17" s="24">
        <v>2853037</v>
      </c>
      <c r="Z17" s="25">
        <v>24.198770687857042</v>
      </c>
      <c r="AA17" s="26">
        <v>13180936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14643157</v>
      </c>
      <c r="D25" s="29">
        <f t="shared" ref="D25:Y25" si="1">SUM(D15:D24)</f>
        <v>0</v>
      </c>
      <c r="E25" s="35">
        <f t="shared" si="1"/>
        <v>13180936</v>
      </c>
      <c r="F25" s="36">
        <f t="shared" si="1"/>
        <v>13180936</v>
      </c>
      <c r="G25" s="36">
        <f t="shared" si="1"/>
        <v>14643045</v>
      </c>
      <c r="H25" s="36">
        <f t="shared" si="1"/>
        <v>0</v>
      </c>
      <c r="I25" s="36">
        <f t="shared" si="1"/>
        <v>0</v>
      </c>
      <c r="J25" s="36">
        <f t="shared" si="1"/>
        <v>14643045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14643045</v>
      </c>
      <c r="X25" s="36">
        <f t="shared" si="1"/>
        <v>11790008</v>
      </c>
      <c r="Y25" s="36">
        <f t="shared" si="1"/>
        <v>2853037</v>
      </c>
      <c r="Z25" s="37">
        <f>+IF(X25&lt;&gt;0,+(Y25/X25)*100,0)</f>
        <v>24.198770687857042</v>
      </c>
      <c r="AA25" s="38">
        <f>SUM(AA15:AA24)</f>
        <v>13180936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-17850631</v>
      </c>
      <c r="D26" s="29">
        <f>+D13+D25</f>
        <v>0</v>
      </c>
      <c r="E26" s="30">
        <f t="shared" si="2"/>
        <v>1941955</v>
      </c>
      <c r="F26" s="31">
        <f t="shared" si="2"/>
        <v>1941955</v>
      </c>
      <c r="G26" s="31">
        <f t="shared" si="2"/>
        <v>-18228733</v>
      </c>
      <c r="H26" s="31">
        <f t="shared" si="2"/>
        <v>-385085</v>
      </c>
      <c r="I26" s="31">
        <f t="shared" si="2"/>
        <v>-543948</v>
      </c>
      <c r="J26" s="31">
        <f t="shared" si="2"/>
        <v>-19157766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-19157766</v>
      </c>
      <c r="X26" s="31">
        <f t="shared" si="2"/>
        <v>4573195</v>
      </c>
      <c r="Y26" s="31">
        <f t="shared" si="2"/>
        <v>-23730961</v>
      </c>
      <c r="Z26" s="32">
        <f>+IF(X26&lt;&gt;0,+(Y26/X26)*100,0)</f>
        <v>-518.9142601616594</v>
      </c>
      <c r="AA26" s="33">
        <f>+AA13+AA25</f>
        <v>1941955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-4024181</v>
      </c>
      <c r="D32" s="18"/>
      <c r="E32" s="19">
        <v>-681249</v>
      </c>
      <c r="F32" s="20">
        <v>-681249</v>
      </c>
      <c r="G32" s="20">
        <v>-4024181</v>
      </c>
      <c r="H32" s="20"/>
      <c r="I32" s="20"/>
      <c r="J32" s="20">
        <v>-4024181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-4024181</v>
      </c>
      <c r="X32" s="20">
        <v>-1415973</v>
      </c>
      <c r="Y32" s="20">
        <v>-2608208</v>
      </c>
      <c r="Z32" s="21">
        <v>184.19899249491337</v>
      </c>
      <c r="AA32" s="22">
        <v>-681249</v>
      </c>
    </row>
    <row r="33" spans="1:27" x14ac:dyDescent="0.25">
      <c r="A33" s="23" t="s">
        <v>60</v>
      </c>
      <c r="B33" s="17" t="s">
        <v>32</v>
      </c>
      <c r="C33" s="18">
        <v>-4300688</v>
      </c>
      <c r="D33" s="18"/>
      <c r="E33" s="19">
        <v>-4300688</v>
      </c>
      <c r="F33" s="20">
        <v>-4300688</v>
      </c>
      <c r="G33" s="20">
        <v>-4300688</v>
      </c>
      <c r="H33" s="20"/>
      <c r="I33" s="20"/>
      <c r="J33" s="20">
        <v>-4300688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-4300688</v>
      </c>
      <c r="X33" s="20">
        <v>-4300688</v>
      </c>
      <c r="Y33" s="20"/>
      <c r="Z33" s="21"/>
      <c r="AA33" s="22">
        <v>-4300688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3214696</v>
      </c>
      <c r="D35" s="18"/>
      <c r="E35" s="19">
        <v>3214696</v>
      </c>
      <c r="F35" s="20">
        <v>3214696</v>
      </c>
      <c r="G35" s="20">
        <v>3214696</v>
      </c>
      <c r="H35" s="20"/>
      <c r="I35" s="20"/>
      <c r="J35" s="20">
        <v>3214696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3214696</v>
      </c>
      <c r="X35" s="20">
        <v>3214696</v>
      </c>
      <c r="Y35" s="20"/>
      <c r="Z35" s="21"/>
      <c r="AA35" s="22">
        <v>3214696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-5110173</v>
      </c>
      <c r="D37" s="29">
        <f t="shared" ref="D37:Y37" si="3">SUM(D29:D36)</f>
        <v>0</v>
      </c>
      <c r="E37" s="30">
        <f t="shared" si="3"/>
        <v>-1767241</v>
      </c>
      <c r="F37" s="31">
        <f t="shared" si="3"/>
        <v>-1767241</v>
      </c>
      <c r="G37" s="31">
        <f t="shared" si="3"/>
        <v>-5110173</v>
      </c>
      <c r="H37" s="31">
        <f t="shared" si="3"/>
        <v>0</v>
      </c>
      <c r="I37" s="31">
        <f t="shared" si="3"/>
        <v>0</v>
      </c>
      <c r="J37" s="31">
        <f t="shared" si="3"/>
        <v>-5110173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-5110173</v>
      </c>
      <c r="X37" s="31">
        <f t="shared" si="3"/>
        <v>-2501965</v>
      </c>
      <c r="Y37" s="31">
        <f t="shared" si="3"/>
        <v>-2608208</v>
      </c>
      <c r="Z37" s="32">
        <f>+IF(X37&lt;&gt;0,+(Y37/X37)*100,0)</f>
        <v>104.24638234347803</v>
      </c>
      <c r="AA37" s="33">
        <f>SUM(AA29:AA36)</f>
        <v>-1767241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-5110173</v>
      </c>
      <c r="D44" s="29">
        <f>+D37+D43</f>
        <v>0</v>
      </c>
      <c r="E44" s="30">
        <f t="shared" si="5"/>
        <v>-1767241</v>
      </c>
      <c r="F44" s="31">
        <f t="shared" si="5"/>
        <v>-1767241</v>
      </c>
      <c r="G44" s="31">
        <f t="shared" si="5"/>
        <v>-5110173</v>
      </c>
      <c r="H44" s="31">
        <f t="shared" si="5"/>
        <v>0</v>
      </c>
      <c r="I44" s="31">
        <f t="shared" si="5"/>
        <v>0</v>
      </c>
      <c r="J44" s="31">
        <f t="shared" si="5"/>
        <v>-5110173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-5110173</v>
      </c>
      <c r="X44" s="31">
        <f t="shared" si="5"/>
        <v>-2501965</v>
      </c>
      <c r="Y44" s="31">
        <f t="shared" si="5"/>
        <v>-2608208</v>
      </c>
      <c r="Z44" s="32">
        <f>+IF(X44&lt;&gt;0,+(Y44/X44)*100,0)</f>
        <v>104.24638234347803</v>
      </c>
      <c r="AA44" s="33">
        <f>+AA37+AA43</f>
        <v>-1767241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-12740458</v>
      </c>
      <c r="D45" s="42">
        <f t="shared" si="6"/>
        <v>0</v>
      </c>
      <c r="E45" s="43">
        <f t="shared" si="6"/>
        <v>3709196</v>
      </c>
      <c r="F45" s="44">
        <f t="shared" si="6"/>
        <v>3709196</v>
      </c>
      <c r="G45" s="44">
        <f t="shared" si="6"/>
        <v>-13118560</v>
      </c>
      <c r="H45" s="44">
        <f t="shared" si="6"/>
        <v>-385085</v>
      </c>
      <c r="I45" s="44">
        <f t="shared" si="6"/>
        <v>-543948</v>
      </c>
      <c r="J45" s="44">
        <f t="shared" si="6"/>
        <v>-14047593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-14047593</v>
      </c>
      <c r="X45" s="44">
        <f t="shared" si="6"/>
        <v>7075160</v>
      </c>
      <c r="Y45" s="44">
        <f t="shared" si="6"/>
        <v>-21122753</v>
      </c>
      <c r="Z45" s="45">
        <f>+IF(X45&lt;&gt;0,+(Y45/X45)*100,0)</f>
        <v>-298.54806110391849</v>
      </c>
      <c r="AA45" s="46">
        <f>+AA26-AA44</f>
        <v>3709196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-13623751</v>
      </c>
      <c r="D47" s="18"/>
      <c r="E47" s="19">
        <v>-14710621</v>
      </c>
      <c r="F47" s="20">
        <v>-14710621</v>
      </c>
      <c r="G47" s="20">
        <v>-14001742</v>
      </c>
      <c r="H47" s="20">
        <v>-768343</v>
      </c>
      <c r="I47" s="20">
        <v>-495055</v>
      </c>
      <c r="J47" s="20">
        <v>-15265140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-15265140</v>
      </c>
      <c r="X47" s="20">
        <v>-11344657</v>
      </c>
      <c r="Y47" s="20">
        <v>-3920483</v>
      </c>
      <c r="Z47" s="47">
        <v>34.557968566171724</v>
      </c>
      <c r="AA47" s="22">
        <v>-14710621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-13623751</v>
      </c>
      <c r="D50" s="50">
        <f t="shared" ref="D50:Y50" si="7">SUM(D47:D49)</f>
        <v>0</v>
      </c>
      <c r="E50" s="51">
        <f t="shared" si="7"/>
        <v>-14710621</v>
      </c>
      <c r="F50" s="52">
        <f t="shared" si="7"/>
        <v>-14710621</v>
      </c>
      <c r="G50" s="52">
        <f t="shared" si="7"/>
        <v>-14001742</v>
      </c>
      <c r="H50" s="52">
        <f t="shared" si="7"/>
        <v>-768343</v>
      </c>
      <c r="I50" s="52">
        <f t="shared" si="7"/>
        <v>-495055</v>
      </c>
      <c r="J50" s="52">
        <f t="shared" si="7"/>
        <v>-15265140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-15265140</v>
      </c>
      <c r="X50" s="52">
        <f t="shared" si="7"/>
        <v>-11344657</v>
      </c>
      <c r="Y50" s="52">
        <f t="shared" si="7"/>
        <v>-3920483</v>
      </c>
      <c r="Z50" s="53">
        <f>+IF(X50&lt;&gt;0,+(Y50/X50)*100,0)</f>
        <v>34.557968566171724</v>
      </c>
      <c r="AA50" s="54">
        <f>SUM(AA47:AA49)</f>
        <v>-14710621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-13629032</v>
      </c>
      <c r="D6" s="18"/>
      <c r="E6" s="19"/>
      <c r="F6" s="20"/>
      <c r="G6" s="20">
        <v>-13629033</v>
      </c>
      <c r="H6" s="20"/>
      <c r="I6" s="20"/>
      <c r="J6" s="20">
        <v>-13629033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-13629033</v>
      </c>
      <c r="X6" s="20"/>
      <c r="Y6" s="20">
        <v>-13629033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713640</v>
      </c>
      <c r="D11" s="18"/>
      <c r="E11" s="19"/>
      <c r="F11" s="20"/>
      <c r="G11" s="24">
        <v>713640</v>
      </c>
      <c r="H11" s="24"/>
      <c r="I11" s="24"/>
      <c r="J11" s="20">
        <v>713640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713640</v>
      </c>
      <c r="X11" s="20"/>
      <c r="Y11" s="24">
        <v>713640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-12915392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-12915393</v>
      </c>
      <c r="H13" s="31">
        <f t="shared" si="0"/>
        <v>0</v>
      </c>
      <c r="I13" s="31">
        <f t="shared" si="0"/>
        <v>0</v>
      </c>
      <c r="J13" s="31">
        <f t="shared" si="0"/>
        <v>-12915393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-12915393</v>
      </c>
      <c r="X13" s="31">
        <f t="shared" si="0"/>
        <v>0</v>
      </c>
      <c r="Y13" s="31">
        <f t="shared" si="0"/>
        <v>-12915393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-12915392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-12915393</v>
      </c>
      <c r="H26" s="31">
        <f t="shared" si="2"/>
        <v>0</v>
      </c>
      <c r="I26" s="31">
        <f t="shared" si="2"/>
        <v>0</v>
      </c>
      <c r="J26" s="31">
        <f t="shared" si="2"/>
        <v>-12915393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-12915393</v>
      </c>
      <c r="X26" s="31">
        <f t="shared" si="2"/>
        <v>0</v>
      </c>
      <c r="Y26" s="31">
        <f t="shared" si="2"/>
        <v>-12915393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-1200000</v>
      </c>
      <c r="D33" s="18"/>
      <c r="E33" s="19"/>
      <c r="F33" s="20"/>
      <c r="G33" s="20">
        <v>-1200000</v>
      </c>
      <c r="H33" s="20"/>
      <c r="I33" s="20"/>
      <c r="J33" s="20">
        <v>-1200000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-1200000</v>
      </c>
      <c r="X33" s="20"/>
      <c r="Y33" s="20">
        <v>-1200000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-1200000</v>
      </c>
      <c r="H37" s="31">
        <f t="shared" si="3"/>
        <v>0</v>
      </c>
      <c r="I37" s="31">
        <f t="shared" si="3"/>
        <v>0</v>
      </c>
      <c r="J37" s="31">
        <f t="shared" si="3"/>
        <v>-1200000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-1200000</v>
      </c>
      <c r="X37" s="31">
        <f t="shared" si="3"/>
        <v>0</v>
      </c>
      <c r="Y37" s="31">
        <f t="shared" si="3"/>
        <v>-1200000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-1200000</v>
      </c>
      <c r="H44" s="31">
        <f t="shared" si="5"/>
        <v>0</v>
      </c>
      <c r="I44" s="31">
        <f t="shared" si="5"/>
        <v>0</v>
      </c>
      <c r="J44" s="31">
        <f t="shared" si="5"/>
        <v>-1200000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-1200000</v>
      </c>
      <c r="X44" s="31">
        <f t="shared" si="5"/>
        <v>0</v>
      </c>
      <c r="Y44" s="31">
        <f t="shared" si="5"/>
        <v>-1200000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-11715392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-11715393</v>
      </c>
      <c r="H45" s="44">
        <f t="shared" si="6"/>
        <v>0</v>
      </c>
      <c r="I45" s="44">
        <f t="shared" si="6"/>
        <v>0</v>
      </c>
      <c r="J45" s="44">
        <f t="shared" si="6"/>
        <v>-11715393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-11715393</v>
      </c>
      <c r="X45" s="44">
        <f t="shared" si="6"/>
        <v>0</v>
      </c>
      <c r="Y45" s="44">
        <f t="shared" si="6"/>
        <v>-11715393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-28050323</v>
      </c>
      <c r="D47" s="18"/>
      <c r="E47" s="19"/>
      <c r="F47" s="20"/>
      <c r="G47" s="20">
        <v>-28050970</v>
      </c>
      <c r="H47" s="20">
        <v>647</v>
      </c>
      <c r="I47" s="20"/>
      <c r="J47" s="20">
        <v>-28050323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-28050323</v>
      </c>
      <c r="X47" s="20"/>
      <c r="Y47" s="20">
        <v>-28050323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-28050323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-28050970</v>
      </c>
      <c r="H50" s="52">
        <f t="shared" si="7"/>
        <v>647</v>
      </c>
      <c r="I50" s="52">
        <f t="shared" si="7"/>
        <v>0</v>
      </c>
      <c r="J50" s="52">
        <f t="shared" si="7"/>
        <v>-28050323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-28050323</v>
      </c>
      <c r="X50" s="52">
        <f t="shared" si="7"/>
        <v>0</v>
      </c>
      <c r="Y50" s="52">
        <f t="shared" si="7"/>
        <v>-28050323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5960181230</v>
      </c>
      <c r="D6" s="18"/>
      <c r="E6" s="19">
        <v>3461180759</v>
      </c>
      <c r="F6" s="20">
        <v>3461180759</v>
      </c>
      <c r="G6" s="20">
        <v>6243744698</v>
      </c>
      <c r="H6" s="20">
        <v>-659124862</v>
      </c>
      <c r="I6" s="20">
        <v>-142758276</v>
      </c>
      <c r="J6" s="20">
        <v>5441861560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5441861560</v>
      </c>
      <c r="X6" s="20">
        <v>4136431543</v>
      </c>
      <c r="Y6" s="20">
        <v>1305430017</v>
      </c>
      <c r="Z6" s="21">
        <v>31.559328455686714</v>
      </c>
      <c r="AA6" s="22">
        <v>3461180759</v>
      </c>
    </row>
    <row r="7" spans="1:27" x14ac:dyDescent="0.25">
      <c r="A7" s="23" t="s">
        <v>35</v>
      </c>
      <c r="B7" s="17" t="s">
        <v>32</v>
      </c>
      <c r="C7" s="18">
        <v>4933423998</v>
      </c>
      <c r="D7" s="18"/>
      <c r="E7" s="19">
        <v>5166019222</v>
      </c>
      <c r="F7" s="20">
        <v>5166019222</v>
      </c>
      <c r="G7" s="20">
        <v>777737623</v>
      </c>
      <c r="H7" s="20">
        <v>708101988</v>
      </c>
      <c r="I7" s="20">
        <v>-179545580</v>
      </c>
      <c r="J7" s="20">
        <v>1306294031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1306294031</v>
      </c>
      <c r="X7" s="20">
        <v>3131936381</v>
      </c>
      <c r="Y7" s="20">
        <v>-1825642350</v>
      </c>
      <c r="Z7" s="21">
        <v>-58.291169676220825</v>
      </c>
      <c r="AA7" s="22">
        <v>5166019222</v>
      </c>
    </row>
    <row r="8" spans="1:27" x14ac:dyDescent="0.25">
      <c r="A8" s="23" t="s">
        <v>36</v>
      </c>
      <c r="B8" s="17" t="s">
        <v>32</v>
      </c>
      <c r="C8" s="18">
        <v>13566066</v>
      </c>
      <c r="D8" s="18"/>
      <c r="E8" s="19">
        <v>-164681142</v>
      </c>
      <c r="F8" s="20">
        <v>-164681142</v>
      </c>
      <c r="G8" s="20">
        <v>14807040</v>
      </c>
      <c r="H8" s="20">
        <v>832430</v>
      </c>
      <c r="I8" s="20">
        <v>755237</v>
      </c>
      <c r="J8" s="20">
        <v>16394707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16394707</v>
      </c>
      <c r="X8" s="20">
        <v>-11562886</v>
      </c>
      <c r="Y8" s="20">
        <v>27957593</v>
      </c>
      <c r="Z8" s="21">
        <v>-241.7873271430679</v>
      </c>
      <c r="AA8" s="22">
        <v>-164681142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229310</v>
      </c>
      <c r="F9" s="20">
        <v>229310</v>
      </c>
      <c r="G9" s="20">
        <v>-238149</v>
      </c>
      <c r="H9" s="20"/>
      <c r="I9" s="20"/>
      <c r="J9" s="20">
        <v>-238149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-238149</v>
      </c>
      <c r="X9" s="20"/>
      <c r="Y9" s="20">
        <v>-238149</v>
      </c>
      <c r="Z9" s="21"/>
      <c r="AA9" s="22">
        <v>229310</v>
      </c>
    </row>
    <row r="10" spans="1:27" x14ac:dyDescent="0.25">
      <c r="A10" s="23" t="s">
        <v>38</v>
      </c>
      <c r="B10" s="17" t="s">
        <v>32</v>
      </c>
      <c r="C10" s="18">
        <v>254404092</v>
      </c>
      <c r="D10" s="18"/>
      <c r="E10" s="19">
        <v>407830330</v>
      </c>
      <c r="F10" s="20">
        <v>407830330</v>
      </c>
      <c r="G10" s="20">
        <v>-226527947</v>
      </c>
      <c r="H10" s="20">
        <v>62700745</v>
      </c>
      <c r="I10" s="20">
        <v>28800592</v>
      </c>
      <c r="J10" s="20">
        <v>-135026610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-135026610</v>
      </c>
      <c r="X10" s="20">
        <v>423778914</v>
      </c>
      <c r="Y10" s="20">
        <v>-558805524</v>
      </c>
      <c r="Z10" s="21">
        <v>-131.86251263081957</v>
      </c>
      <c r="AA10" s="22">
        <v>407830330</v>
      </c>
    </row>
    <row r="11" spans="1:27" x14ac:dyDescent="0.25">
      <c r="A11" s="23" t="s">
        <v>39</v>
      </c>
      <c r="B11" s="17" t="s">
        <v>32</v>
      </c>
      <c r="C11" s="18">
        <v>2435147602</v>
      </c>
      <c r="D11" s="18"/>
      <c r="E11" s="19">
        <v>943978448</v>
      </c>
      <c r="F11" s="20">
        <v>943978448</v>
      </c>
      <c r="G11" s="24">
        <v>2132948872</v>
      </c>
      <c r="H11" s="24">
        <v>22688903</v>
      </c>
      <c r="I11" s="24">
        <v>80220401</v>
      </c>
      <c r="J11" s="20">
        <v>2235858176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2235858176</v>
      </c>
      <c r="X11" s="20">
        <v>801202965</v>
      </c>
      <c r="Y11" s="24">
        <v>1434655211</v>
      </c>
      <c r="Z11" s="25">
        <v>179.06264375843892</v>
      </c>
      <c r="AA11" s="26">
        <v>943978448</v>
      </c>
    </row>
    <row r="12" spans="1:27" x14ac:dyDescent="0.25">
      <c r="A12" s="23" t="s">
        <v>40</v>
      </c>
      <c r="B12" s="17" t="s">
        <v>32</v>
      </c>
      <c r="C12" s="18">
        <v>-11725854</v>
      </c>
      <c r="D12" s="18"/>
      <c r="E12" s="19">
        <v>-12404864</v>
      </c>
      <c r="F12" s="20">
        <v>-12404864</v>
      </c>
      <c r="G12" s="20">
        <v>-11207871</v>
      </c>
      <c r="H12" s="20">
        <v>-517983</v>
      </c>
      <c r="I12" s="20"/>
      <c r="J12" s="20">
        <v>-11725854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-11725854</v>
      </c>
      <c r="X12" s="20">
        <v>-12765513</v>
      </c>
      <c r="Y12" s="20">
        <v>1039659</v>
      </c>
      <c r="Z12" s="21">
        <v>-8.1442790430748833</v>
      </c>
      <c r="AA12" s="22">
        <v>-12404864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13584997134</v>
      </c>
      <c r="D13" s="29">
        <f>SUM(D6:D12)</f>
        <v>0</v>
      </c>
      <c r="E13" s="30">
        <f t="shared" si="0"/>
        <v>9802152063</v>
      </c>
      <c r="F13" s="31">
        <f t="shared" si="0"/>
        <v>9802152063</v>
      </c>
      <c r="G13" s="31">
        <f t="shared" si="0"/>
        <v>8931264266</v>
      </c>
      <c r="H13" s="31">
        <f t="shared" si="0"/>
        <v>134681221</v>
      </c>
      <c r="I13" s="31">
        <f t="shared" si="0"/>
        <v>-212527626</v>
      </c>
      <c r="J13" s="31">
        <f t="shared" si="0"/>
        <v>8853417861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8853417861</v>
      </c>
      <c r="X13" s="31">
        <f t="shared" si="0"/>
        <v>8469021404</v>
      </c>
      <c r="Y13" s="31">
        <f t="shared" si="0"/>
        <v>384396457</v>
      </c>
      <c r="Z13" s="32">
        <f>+IF(X13&lt;&gt;0,+(Y13/X13)*100,0)</f>
        <v>4.5388532944130455</v>
      </c>
      <c r="AA13" s="33">
        <f>SUM(AA6:AA12)</f>
        <v>9802152063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1374000</v>
      </c>
      <c r="D16" s="18"/>
      <c r="E16" s="19">
        <v>1374000</v>
      </c>
      <c r="F16" s="20">
        <v>1374000</v>
      </c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>
        <v>1374000</v>
      </c>
      <c r="Y16" s="20"/>
      <c r="Z16" s="21"/>
      <c r="AA16" s="22">
        <v>1374000</v>
      </c>
    </row>
    <row r="17" spans="1:27" x14ac:dyDescent="0.25">
      <c r="A17" s="23" t="s">
        <v>45</v>
      </c>
      <c r="B17" s="17" t="s">
        <v>32</v>
      </c>
      <c r="C17" s="18">
        <v>14060443778</v>
      </c>
      <c r="D17" s="18"/>
      <c r="E17" s="19">
        <v>11038900975</v>
      </c>
      <c r="F17" s="20">
        <v>11038900975</v>
      </c>
      <c r="G17" s="24">
        <v>3830673935</v>
      </c>
      <c r="H17" s="24">
        <v>-3029186</v>
      </c>
      <c r="I17" s="24">
        <v>53352759</v>
      </c>
      <c r="J17" s="20">
        <v>3880997508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3880997508</v>
      </c>
      <c r="X17" s="20">
        <v>10925004592</v>
      </c>
      <c r="Y17" s="24">
        <v>-7044007084</v>
      </c>
      <c r="Z17" s="25">
        <v>-64.47601028157078</v>
      </c>
      <c r="AA17" s="26">
        <v>11038900975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>
        <v>59269084</v>
      </c>
      <c r="H20" s="20"/>
      <c r="I20" s="20"/>
      <c r="J20" s="20">
        <v>59269084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59269084</v>
      </c>
      <c r="X20" s="20"/>
      <c r="Y20" s="20">
        <v>59269084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99589163</v>
      </c>
      <c r="D21" s="18"/>
      <c r="E21" s="19">
        <v>168290172</v>
      </c>
      <c r="F21" s="20">
        <v>168290172</v>
      </c>
      <c r="G21" s="20">
        <v>3935747</v>
      </c>
      <c r="H21" s="20">
        <v>-1754979</v>
      </c>
      <c r="I21" s="20">
        <v>-207945</v>
      </c>
      <c r="J21" s="20">
        <v>1972823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1972823</v>
      </c>
      <c r="X21" s="20">
        <v>475226246</v>
      </c>
      <c r="Y21" s="20">
        <v>-473253423</v>
      </c>
      <c r="Z21" s="21">
        <v>-99.584866573215308</v>
      </c>
      <c r="AA21" s="22">
        <v>168290172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1286880</v>
      </c>
      <c r="F23" s="20">
        <v>1286880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>
        <v>1286880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14220676025</v>
      </c>
      <c r="D25" s="29">
        <f t="shared" ref="D25:Y25" si="1">SUM(D15:D24)</f>
        <v>0</v>
      </c>
      <c r="E25" s="35">
        <f t="shared" si="1"/>
        <v>11209852027</v>
      </c>
      <c r="F25" s="36">
        <f t="shared" si="1"/>
        <v>11209852027</v>
      </c>
      <c r="G25" s="36">
        <f t="shared" si="1"/>
        <v>3895252766</v>
      </c>
      <c r="H25" s="36">
        <f t="shared" si="1"/>
        <v>-4784165</v>
      </c>
      <c r="I25" s="36">
        <f t="shared" si="1"/>
        <v>53144814</v>
      </c>
      <c r="J25" s="36">
        <f t="shared" si="1"/>
        <v>3943613415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3943613415</v>
      </c>
      <c r="X25" s="36">
        <f t="shared" si="1"/>
        <v>11401604838</v>
      </c>
      <c r="Y25" s="36">
        <f t="shared" si="1"/>
        <v>-7457991423</v>
      </c>
      <c r="Z25" s="37">
        <f>+IF(X25&lt;&gt;0,+(Y25/X25)*100,0)</f>
        <v>-65.411769035737208</v>
      </c>
      <c r="AA25" s="38">
        <f>SUM(AA15:AA24)</f>
        <v>11209852027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27805673159</v>
      </c>
      <c r="D26" s="29">
        <f>+D13+D25</f>
        <v>0</v>
      </c>
      <c r="E26" s="30">
        <f t="shared" si="2"/>
        <v>21012004090</v>
      </c>
      <c r="F26" s="31">
        <f t="shared" si="2"/>
        <v>21012004090</v>
      </c>
      <c r="G26" s="31">
        <f t="shared" si="2"/>
        <v>12826517032</v>
      </c>
      <c r="H26" s="31">
        <f t="shared" si="2"/>
        <v>129897056</v>
      </c>
      <c r="I26" s="31">
        <f t="shared" si="2"/>
        <v>-159382812</v>
      </c>
      <c r="J26" s="31">
        <f t="shared" si="2"/>
        <v>12797031276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12797031276</v>
      </c>
      <c r="X26" s="31">
        <f t="shared" si="2"/>
        <v>19870626242</v>
      </c>
      <c r="Y26" s="31">
        <f t="shared" si="2"/>
        <v>-7073594966</v>
      </c>
      <c r="Z26" s="32">
        <f>+IF(X26&lt;&gt;0,+(Y26/X26)*100,0)</f>
        <v>-35.598248791216932</v>
      </c>
      <c r="AA26" s="33">
        <f>+AA13+AA25</f>
        <v>21012004090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184338643</v>
      </c>
      <c r="D30" s="18"/>
      <c r="E30" s="19">
        <v>229345827</v>
      </c>
      <c r="F30" s="20">
        <v>229345827</v>
      </c>
      <c r="G30" s="20">
        <v>-11213186</v>
      </c>
      <c r="H30" s="20">
        <v>12273352</v>
      </c>
      <c r="I30" s="20">
        <v>10054990</v>
      </c>
      <c r="J30" s="20">
        <v>11115156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11115156</v>
      </c>
      <c r="X30" s="20">
        <v>-3054112</v>
      </c>
      <c r="Y30" s="20">
        <v>14169268</v>
      </c>
      <c r="Z30" s="21">
        <v>-463.94068062991795</v>
      </c>
      <c r="AA30" s="22">
        <v>229345827</v>
      </c>
    </row>
    <row r="31" spans="1:27" x14ac:dyDescent="0.25">
      <c r="A31" s="23" t="s">
        <v>58</v>
      </c>
      <c r="B31" s="39" t="s">
        <v>32</v>
      </c>
      <c r="C31" s="18">
        <v>150695518</v>
      </c>
      <c r="D31" s="18"/>
      <c r="E31" s="19">
        <v>10573771</v>
      </c>
      <c r="F31" s="20">
        <v>10573771</v>
      </c>
      <c r="G31" s="20">
        <v>29030734</v>
      </c>
      <c r="H31" s="20">
        <v>15841824</v>
      </c>
      <c r="I31" s="20">
        <v>-346921</v>
      </c>
      <c r="J31" s="20">
        <v>44525637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44525637</v>
      </c>
      <c r="X31" s="20">
        <v>10452313</v>
      </c>
      <c r="Y31" s="20">
        <v>34073324</v>
      </c>
      <c r="Z31" s="21">
        <v>325.98836257582411</v>
      </c>
      <c r="AA31" s="22">
        <v>10573771</v>
      </c>
    </row>
    <row r="32" spans="1:27" x14ac:dyDescent="0.25">
      <c r="A32" s="23" t="s">
        <v>59</v>
      </c>
      <c r="B32" s="17" t="s">
        <v>32</v>
      </c>
      <c r="C32" s="18">
        <v>6787339109</v>
      </c>
      <c r="D32" s="18"/>
      <c r="E32" s="19">
        <v>3046108032</v>
      </c>
      <c r="F32" s="20">
        <v>3046108032</v>
      </c>
      <c r="G32" s="20">
        <v>1140082501</v>
      </c>
      <c r="H32" s="20">
        <v>76421696</v>
      </c>
      <c r="I32" s="20">
        <v>-613234508</v>
      </c>
      <c r="J32" s="20">
        <v>603269689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603269689</v>
      </c>
      <c r="X32" s="20">
        <v>3087543107</v>
      </c>
      <c r="Y32" s="20">
        <v>-2484273418</v>
      </c>
      <c r="Z32" s="21">
        <v>-80.461173557956741</v>
      </c>
      <c r="AA32" s="22">
        <v>3046108032</v>
      </c>
    </row>
    <row r="33" spans="1:27" x14ac:dyDescent="0.25">
      <c r="A33" s="23" t="s">
        <v>60</v>
      </c>
      <c r="B33" s="17" t="s">
        <v>32</v>
      </c>
      <c r="C33" s="18">
        <v>-129122844</v>
      </c>
      <c r="D33" s="18"/>
      <c r="E33" s="19">
        <v>-52183618</v>
      </c>
      <c r="F33" s="20">
        <v>-52183618</v>
      </c>
      <c r="G33" s="20">
        <v>-69995701</v>
      </c>
      <c r="H33" s="20">
        <v>54274332</v>
      </c>
      <c r="I33" s="20">
        <v>-29031055</v>
      </c>
      <c r="J33" s="20">
        <v>-44752424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-44752424</v>
      </c>
      <c r="X33" s="20">
        <v>-15551081</v>
      </c>
      <c r="Y33" s="20">
        <v>-29201343</v>
      </c>
      <c r="Z33" s="21">
        <v>187.77693332058396</v>
      </c>
      <c r="AA33" s="22">
        <v>-52183618</v>
      </c>
    </row>
    <row r="34" spans="1:27" x14ac:dyDescent="0.25">
      <c r="A34" s="23" t="s">
        <v>61</v>
      </c>
      <c r="B34" s="17" t="s">
        <v>32</v>
      </c>
      <c r="C34" s="18">
        <v>8383700</v>
      </c>
      <c r="D34" s="18"/>
      <c r="E34" s="19">
        <v>11846112</v>
      </c>
      <c r="F34" s="20">
        <v>11846112</v>
      </c>
      <c r="G34" s="20">
        <v>475904</v>
      </c>
      <c r="H34" s="20">
        <v>7855950</v>
      </c>
      <c r="I34" s="20">
        <v>-32987</v>
      </c>
      <c r="J34" s="20">
        <v>8298867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8298867</v>
      </c>
      <c r="X34" s="20">
        <v>3428821</v>
      </c>
      <c r="Y34" s="20">
        <v>4870046</v>
      </c>
      <c r="Z34" s="21">
        <v>142.03266953859651</v>
      </c>
      <c r="AA34" s="22">
        <v>11846112</v>
      </c>
    </row>
    <row r="35" spans="1:27" x14ac:dyDescent="0.25">
      <c r="A35" s="23" t="s">
        <v>39</v>
      </c>
      <c r="B35" s="17" t="s">
        <v>32</v>
      </c>
      <c r="C35" s="18">
        <v>2723952456</v>
      </c>
      <c r="D35" s="18"/>
      <c r="E35" s="19">
        <v>1881258249</v>
      </c>
      <c r="F35" s="20">
        <v>1881258249</v>
      </c>
      <c r="G35" s="20">
        <v>2344651600</v>
      </c>
      <c r="H35" s="20">
        <v>11849860</v>
      </c>
      <c r="I35" s="20">
        <v>85921207</v>
      </c>
      <c r="J35" s="20">
        <v>2442422667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2442422667</v>
      </c>
      <c r="X35" s="20">
        <v>1435968404</v>
      </c>
      <c r="Y35" s="20">
        <v>1006454263</v>
      </c>
      <c r="Z35" s="21">
        <v>70.088886370789538</v>
      </c>
      <c r="AA35" s="22">
        <v>1881258249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9725586582</v>
      </c>
      <c r="D37" s="29">
        <f t="shared" ref="D37:Y37" si="3">SUM(D29:D36)</f>
        <v>0</v>
      </c>
      <c r="E37" s="30">
        <f t="shared" si="3"/>
        <v>5126948373</v>
      </c>
      <c r="F37" s="31">
        <f t="shared" si="3"/>
        <v>5126948373</v>
      </c>
      <c r="G37" s="31">
        <f t="shared" si="3"/>
        <v>3433031852</v>
      </c>
      <c r="H37" s="31">
        <f t="shared" si="3"/>
        <v>178517014</v>
      </c>
      <c r="I37" s="31">
        <f t="shared" si="3"/>
        <v>-546669274</v>
      </c>
      <c r="J37" s="31">
        <f t="shared" si="3"/>
        <v>3064879592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3064879592</v>
      </c>
      <c r="X37" s="31">
        <f t="shared" si="3"/>
        <v>4518787452</v>
      </c>
      <c r="Y37" s="31">
        <f t="shared" si="3"/>
        <v>-1453907860</v>
      </c>
      <c r="Z37" s="32">
        <f>+IF(X37&lt;&gt;0,+(Y37/X37)*100,0)</f>
        <v>-32.174734382704926</v>
      </c>
      <c r="AA37" s="33">
        <f>SUM(AA29:AA36)</f>
        <v>5126948373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1338739368</v>
      </c>
      <c r="D39" s="18"/>
      <c r="E39" s="19">
        <v>1376599177</v>
      </c>
      <c r="F39" s="20">
        <v>1376599177</v>
      </c>
      <c r="G39" s="20">
        <v>123735087</v>
      </c>
      <c r="H39" s="20"/>
      <c r="I39" s="20">
        <v>108793</v>
      </c>
      <c r="J39" s="20">
        <v>123843880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123843880</v>
      </c>
      <c r="X39" s="20">
        <v>1388416777</v>
      </c>
      <c r="Y39" s="20">
        <v>-1264572897</v>
      </c>
      <c r="Z39" s="21">
        <v>-91.080208619518871</v>
      </c>
      <c r="AA39" s="22">
        <v>1376599177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3100000</v>
      </c>
      <c r="F40" s="20">
        <v>3100000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774999</v>
      </c>
      <c r="Y40" s="20">
        <v>-774999</v>
      </c>
      <c r="Z40" s="21">
        <v>-100</v>
      </c>
      <c r="AA40" s="22">
        <v>3100000</v>
      </c>
    </row>
    <row r="41" spans="1:27" x14ac:dyDescent="0.25">
      <c r="A41" s="23" t="s">
        <v>65</v>
      </c>
      <c r="B41" s="17" t="s">
        <v>32</v>
      </c>
      <c r="C41" s="18">
        <v>52690966</v>
      </c>
      <c r="D41" s="18"/>
      <c r="E41" s="19"/>
      <c r="F41" s="20"/>
      <c r="G41" s="20"/>
      <c r="H41" s="20">
        <v>60782252</v>
      </c>
      <c r="I41" s="20">
        <v>356445</v>
      </c>
      <c r="J41" s="20">
        <v>61138697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61138697</v>
      </c>
      <c r="X41" s="20"/>
      <c r="Y41" s="20">
        <v>61138697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-1473800</v>
      </c>
      <c r="F42" s="20">
        <v>-1473800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-1477200</v>
      </c>
      <c r="Y42" s="20">
        <v>1477200</v>
      </c>
      <c r="Z42" s="21">
        <v>-100</v>
      </c>
      <c r="AA42" s="22">
        <v>-1473800</v>
      </c>
    </row>
    <row r="43" spans="1:27" x14ac:dyDescent="0.25">
      <c r="A43" s="27" t="s">
        <v>67</v>
      </c>
      <c r="B43" s="34" t="s">
        <v>32</v>
      </c>
      <c r="C43" s="29">
        <f>SUM(C39:C42)</f>
        <v>1391430334</v>
      </c>
      <c r="D43" s="29">
        <f t="shared" ref="D43:Y43" si="4">SUM(D39:D42)</f>
        <v>0</v>
      </c>
      <c r="E43" s="35">
        <f t="shared" si="4"/>
        <v>1378225377</v>
      </c>
      <c r="F43" s="36">
        <f t="shared" si="4"/>
        <v>1378225377</v>
      </c>
      <c r="G43" s="36">
        <f t="shared" si="4"/>
        <v>123735087</v>
      </c>
      <c r="H43" s="36">
        <f t="shared" si="4"/>
        <v>60782252</v>
      </c>
      <c r="I43" s="36">
        <f t="shared" si="4"/>
        <v>465238</v>
      </c>
      <c r="J43" s="36">
        <f t="shared" si="4"/>
        <v>184982577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184982577</v>
      </c>
      <c r="X43" s="36">
        <f t="shared" si="4"/>
        <v>1387714576</v>
      </c>
      <c r="Y43" s="36">
        <f t="shared" si="4"/>
        <v>-1202731999</v>
      </c>
      <c r="Z43" s="37">
        <f>+IF(X43&lt;&gt;0,+(Y43/X43)*100,0)</f>
        <v>-86.669983856968585</v>
      </c>
      <c r="AA43" s="38">
        <f>SUM(AA39:AA42)</f>
        <v>1378225377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11117016916</v>
      </c>
      <c r="D44" s="29">
        <f>+D37+D43</f>
        <v>0</v>
      </c>
      <c r="E44" s="30">
        <f t="shared" si="5"/>
        <v>6505173750</v>
      </c>
      <c r="F44" s="31">
        <f t="shared" si="5"/>
        <v>6505173750</v>
      </c>
      <c r="G44" s="31">
        <f t="shared" si="5"/>
        <v>3556766939</v>
      </c>
      <c r="H44" s="31">
        <f t="shared" si="5"/>
        <v>239299266</v>
      </c>
      <c r="I44" s="31">
        <f t="shared" si="5"/>
        <v>-546204036</v>
      </c>
      <c r="J44" s="31">
        <f t="shared" si="5"/>
        <v>3249862169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3249862169</v>
      </c>
      <c r="X44" s="31">
        <f t="shared" si="5"/>
        <v>5906502028</v>
      </c>
      <c r="Y44" s="31">
        <f t="shared" si="5"/>
        <v>-2656639859</v>
      </c>
      <c r="Z44" s="32">
        <f>+IF(X44&lt;&gt;0,+(Y44/X44)*100,0)</f>
        <v>-44.978226476620115</v>
      </c>
      <c r="AA44" s="33">
        <f>+AA37+AA43</f>
        <v>6505173750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16688656243</v>
      </c>
      <c r="D45" s="42">
        <f t="shared" si="6"/>
        <v>0</v>
      </c>
      <c r="E45" s="43">
        <f t="shared" si="6"/>
        <v>14506830340</v>
      </c>
      <c r="F45" s="44">
        <f t="shared" si="6"/>
        <v>14506830340</v>
      </c>
      <c r="G45" s="44">
        <f t="shared" si="6"/>
        <v>9269750093</v>
      </c>
      <c r="H45" s="44">
        <f t="shared" si="6"/>
        <v>-109402210</v>
      </c>
      <c r="I45" s="44">
        <f t="shared" si="6"/>
        <v>386821224</v>
      </c>
      <c r="J45" s="44">
        <f t="shared" si="6"/>
        <v>9547169107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9547169107</v>
      </c>
      <c r="X45" s="44">
        <f t="shared" si="6"/>
        <v>13964124214</v>
      </c>
      <c r="Y45" s="44">
        <f t="shared" si="6"/>
        <v>-4416955107</v>
      </c>
      <c r="Z45" s="45">
        <f>+IF(X45&lt;&gt;0,+(Y45/X45)*100,0)</f>
        <v>-31.630734869657612</v>
      </c>
      <c r="AA45" s="46">
        <f>+AA26-AA44</f>
        <v>14506830340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1418546269</v>
      </c>
      <c r="D47" s="18"/>
      <c r="E47" s="19">
        <v>4101978068</v>
      </c>
      <c r="F47" s="20">
        <v>4101978068</v>
      </c>
      <c r="G47" s="20">
        <v>-914223316</v>
      </c>
      <c r="H47" s="20">
        <v>-432231972</v>
      </c>
      <c r="I47" s="20">
        <v>-117584079</v>
      </c>
      <c r="J47" s="20">
        <v>-1464039367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-1464039367</v>
      </c>
      <c r="X47" s="20">
        <v>974841128</v>
      </c>
      <c r="Y47" s="20">
        <v>-2438880495</v>
      </c>
      <c r="Z47" s="47">
        <v>-250.18235535503587</v>
      </c>
      <c r="AA47" s="22">
        <v>4101978068</v>
      </c>
    </row>
    <row r="48" spans="1:27" x14ac:dyDescent="0.25">
      <c r="A48" s="23" t="s">
        <v>73</v>
      </c>
      <c r="B48" s="17" t="s">
        <v>32</v>
      </c>
      <c r="C48" s="18">
        <v>3730314595</v>
      </c>
      <c r="D48" s="18"/>
      <c r="E48" s="19">
        <v>3759139160</v>
      </c>
      <c r="F48" s="20">
        <v>3759139160</v>
      </c>
      <c r="G48" s="20">
        <v>4015789</v>
      </c>
      <c r="H48" s="20"/>
      <c r="I48" s="20"/>
      <c r="J48" s="20">
        <v>4015789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4015789</v>
      </c>
      <c r="X48" s="20">
        <v>3739139160</v>
      </c>
      <c r="Y48" s="20">
        <v>-3735123371</v>
      </c>
      <c r="Z48" s="47">
        <v>-99.892601242474228</v>
      </c>
      <c r="AA48" s="22">
        <v>3759139160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5148860864</v>
      </c>
      <c r="D50" s="50">
        <f t="shared" ref="D50:Y50" si="7">SUM(D47:D49)</f>
        <v>0</v>
      </c>
      <c r="E50" s="51">
        <f t="shared" si="7"/>
        <v>7861117228</v>
      </c>
      <c r="F50" s="52">
        <f t="shared" si="7"/>
        <v>7861117228</v>
      </c>
      <c r="G50" s="52">
        <f t="shared" si="7"/>
        <v>-910207527</v>
      </c>
      <c r="H50" s="52">
        <f t="shared" si="7"/>
        <v>-432231972</v>
      </c>
      <c r="I50" s="52">
        <f t="shared" si="7"/>
        <v>-117584079</v>
      </c>
      <c r="J50" s="52">
        <f t="shared" si="7"/>
        <v>-1460023578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-1460023578</v>
      </c>
      <c r="X50" s="52">
        <f t="shared" si="7"/>
        <v>4713980288</v>
      </c>
      <c r="Y50" s="52">
        <f t="shared" si="7"/>
        <v>-6174003866</v>
      </c>
      <c r="Z50" s="53">
        <f>+IF(X50&lt;&gt;0,+(Y50/X50)*100,0)</f>
        <v>-130.97220371745433</v>
      </c>
      <c r="AA50" s="54">
        <f>SUM(AA47:AA49)</f>
        <v>7861117228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5A7904E-34A1-4ABA-AD86-77149198E091}"/>
</file>

<file path=customXml/itemProps2.xml><?xml version="1.0" encoding="utf-8"?>
<ds:datastoreItem xmlns:ds="http://schemas.openxmlformats.org/officeDocument/2006/customXml" ds:itemID="{308EC045-5945-4DAD-A7EA-CE7AB9EE0483}"/>
</file>

<file path=customXml/itemProps3.xml><?xml version="1.0" encoding="utf-8"?>
<ds:datastoreItem xmlns:ds="http://schemas.openxmlformats.org/officeDocument/2006/customXml" ds:itemID="{582D4165-025E-48FB-B90C-6D5860A396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2025-11-07T11:02:12Z</dcterms:created>
  <dcterms:modified xsi:type="dcterms:W3CDTF">2025-11-07T11:05:20Z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